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93B9BFF9-62B1-42F1-BFE9-98B03EBD62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S26" i="4"/>
  <c r="S45" i="4" s="1"/>
  <c r="Q26" i="4"/>
  <c r="K26" i="4"/>
  <c r="K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W45" i="4" s="1"/>
  <c r="V13" i="4"/>
  <c r="V26" i="4" s="1"/>
  <c r="U13" i="4"/>
  <c r="U26" i="4" s="1"/>
  <c r="U45" i="4" s="1"/>
  <c r="T13" i="4"/>
  <c r="T26" i="4" s="1"/>
  <c r="S13" i="4"/>
  <c r="R13" i="4"/>
  <c r="Q13" i="4"/>
  <c r="P13" i="4"/>
  <c r="P26" i="4" s="1"/>
  <c r="O13" i="4"/>
  <c r="O26" i="4" s="1"/>
  <c r="O45" i="4" s="1"/>
  <c r="N13" i="4"/>
  <c r="N26" i="4" s="1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F37" i="5"/>
  <c r="F44" i="5" s="1"/>
  <c r="E37" i="5"/>
  <c r="E44" i="5" s="1"/>
  <c r="D37" i="5"/>
  <c r="D44" i="5" s="1"/>
  <c r="C37" i="5"/>
  <c r="C44" i="5" s="1"/>
  <c r="AA26" i="5"/>
  <c r="AA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N26" i="6"/>
  <c r="N45" i="6" s="1"/>
  <c r="M26" i="6"/>
  <c r="M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M13" i="6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V37" i="7"/>
  <c r="U37" i="7"/>
  <c r="U44" i="7" s="1"/>
  <c r="T37" i="7"/>
  <c r="T44" i="7" s="1"/>
  <c r="S37" i="7"/>
  <c r="S44" i="7" s="1"/>
  <c r="R37" i="7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F26" i="7"/>
  <c r="F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G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N26" i="8"/>
  <c r="N45" i="8" s="1"/>
  <c r="L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O45" i="8" s="1"/>
  <c r="N13" i="8"/>
  <c r="M13" i="8"/>
  <c r="M26" i="8" s="1"/>
  <c r="M45" i="8" s="1"/>
  <c r="L13" i="8"/>
  <c r="K13" i="8"/>
  <c r="K26" i="8" s="1"/>
  <c r="K45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J26" i="9"/>
  <c r="H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X26" i="9" s="1"/>
  <c r="Z26" i="9" s="1"/>
  <c r="W13" i="9"/>
  <c r="W26" i="9" s="1"/>
  <c r="V13" i="9"/>
  <c r="V26" i="9" s="1"/>
  <c r="V45" i="9" s="1"/>
  <c r="U13" i="9"/>
  <c r="T13" i="9"/>
  <c r="T26" i="9" s="1"/>
  <c r="S13" i="9"/>
  <c r="R13" i="9"/>
  <c r="R26" i="9" s="1"/>
  <c r="Q13" i="9"/>
  <c r="P13" i="9"/>
  <c r="P26" i="9" s="1"/>
  <c r="O13" i="9"/>
  <c r="O26" i="9" s="1"/>
  <c r="N13" i="9"/>
  <c r="N26" i="9" s="1"/>
  <c r="N45" i="9" s="1"/>
  <c r="M13" i="9"/>
  <c r="L13" i="9"/>
  <c r="L26" i="9" s="1"/>
  <c r="K13" i="9"/>
  <c r="J13" i="9"/>
  <c r="I13" i="9"/>
  <c r="H13" i="9"/>
  <c r="G13" i="9"/>
  <c r="G26" i="9" s="1"/>
  <c r="F13" i="9"/>
  <c r="F26" i="9" s="1"/>
  <c r="F45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F44" i="10" s="1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M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W13" i="10"/>
  <c r="V13" i="10"/>
  <c r="V26" i="10" s="1"/>
  <c r="U13" i="10"/>
  <c r="U26" i="10" s="1"/>
  <c r="U45" i="10" s="1"/>
  <c r="T13" i="10"/>
  <c r="T26" i="10" s="1"/>
  <c r="S13" i="10"/>
  <c r="S26" i="10" s="1"/>
  <c r="S45" i="10" s="1"/>
  <c r="R13" i="10"/>
  <c r="R26" i="10" s="1"/>
  <c r="R45" i="10" s="1"/>
  <c r="Q13" i="10"/>
  <c r="P13" i="10"/>
  <c r="P26" i="10" s="1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J45" i="10" s="1"/>
  <c r="I13" i="10"/>
  <c r="H13" i="10"/>
  <c r="H26" i="10" s="1"/>
  <c r="H45" i="10" s="1"/>
  <c r="G13" i="10"/>
  <c r="F13" i="10"/>
  <c r="F26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U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V37" i="1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Z26" i="11"/>
  <c r="X26" i="11"/>
  <c r="AA25" i="11"/>
  <c r="Z25" i="11"/>
  <c r="Y25" i="11"/>
  <c r="Y26" i="11" s="1"/>
  <c r="Y45" i="11" s="1"/>
  <c r="X25" i="11"/>
  <c r="W25" i="11"/>
  <c r="V25" i="11"/>
  <c r="U25" i="11"/>
  <c r="T25" i="11"/>
  <c r="S25" i="11"/>
  <c r="R25" i="11"/>
  <c r="Q25" i="11"/>
  <c r="Q26" i="11" s="1"/>
  <c r="Q45" i="11" s="1"/>
  <c r="P25" i="11"/>
  <c r="O25" i="11"/>
  <c r="N25" i="11"/>
  <c r="M25" i="11"/>
  <c r="L25" i="11"/>
  <c r="K25" i="11"/>
  <c r="J25" i="11"/>
  <c r="I25" i="11"/>
  <c r="I26" i="11" s="1"/>
  <c r="I45" i="11" s="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W26" i="11" s="1"/>
  <c r="V13" i="11"/>
  <c r="U13" i="11"/>
  <c r="U26" i="11" s="1"/>
  <c r="T13" i="11"/>
  <c r="T26" i="11" s="1"/>
  <c r="S13" i="11"/>
  <c r="S26" i="11" s="1"/>
  <c r="R13" i="11"/>
  <c r="R26" i="11" s="1"/>
  <c r="Q13" i="11"/>
  <c r="P13" i="11"/>
  <c r="P26" i="11" s="1"/>
  <c r="P45" i="11" s="1"/>
  <c r="O13" i="11"/>
  <c r="O26" i="11" s="1"/>
  <c r="N13" i="11"/>
  <c r="M13" i="11"/>
  <c r="M26" i="11" s="1"/>
  <c r="M45" i="11" s="1"/>
  <c r="L13" i="11"/>
  <c r="L26" i="11" s="1"/>
  <c r="K13" i="11"/>
  <c r="K26" i="11" s="1"/>
  <c r="J13" i="11"/>
  <c r="J26" i="11" s="1"/>
  <c r="I13" i="11"/>
  <c r="H13" i="11"/>
  <c r="H26" i="11" s="1"/>
  <c r="H45" i="11" s="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V37" i="12"/>
  <c r="U37" i="12"/>
  <c r="U44" i="12" s="1"/>
  <c r="T37" i="12"/>
  <c r="T44" i="12" s="1"/>
  <c r="S37" i="12"/>
  <c r="R37" i="12"/>
  <c r="R44" i="12" s="1"/>
  <c r="Q37" i="12"/>
  <c r="Q44" i="12" s="1"/>
  <c r="P37" i="12"/>
  <c r="O37" i="12"/>
  <c r="O44" i="12" s="1"/>
  <c r="N37" i="12"/>
  <c r="M37" i="12"/>
  <c r="M44" i="12" s="1"/>
  <c r="M45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X26" i="12"/>
  <c r="U26" i="12"/>
  <c r="AA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W26" i="12" s="1"/>
  <c r="V13" i="12"/>
  <c r="V26" i="12" s="1"/>
  <c r="U13" i="12"/>
  <c r="T13" i="12"/>
  <c r="T26" i="12" s="1"/>
  <c r="S13" i="12"/>
  <c r="S26" i="12" s="1"/>
  <c r="R13" i="12"/>
  <c r="Q13" i="12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R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U37" i="13"/>
  <c r="T37" i="13"/>
  <c r="S37" i="13"/>
  <c r="R37" i="13"/>
  <c r="Q37" i="13"/>
  <c r="Q44" i="13" s="1"/>
  <c r="P37" i="13"/>
  <c r="O37" i="13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U26" i="13"/>
  <c r="U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V26" i="13" s="1"/>
  <c r="U13" i="13"/>
  <c r="T13" i="13"/>
  <c r="T26" i="13" s="1"/>
  <c r="S13" i="13"/>
  <c r="R13" i="13"/>
  <c r="R26" i="13" s="1"/>
  <c r="Q13" i="13"/>
  <c r="Q26" i="13" s="1"/>
  <c r="P13" i="13"/>
  <c r="P26" i="13" s="1"/>
  <c r="O13" i="13"/>
  <c r="N13" i="13"/>
  <c r="N26" i="13" s="1"/>
  <c r="N45" i="13" s="1"/>
  <c r="M13" i="13"/>
  <c r="M26" i="13" s="1"/>
  <c r="L13" i="13"/>
  <c r="L26" i="13" s="1"/>
  <c r="L45" i="13" s="1"/>
  <c r="K13" i="13"/>
  <c r="J13" i="13"/>
  <c r="J26" i="13" s="1"/>
  <c r="I13" i="13"/>
  <c r="I26" i="13" s="1"/>
  <c r="H13" i="13"/>
  <c r="H26" i="13" s="1"/>
  <c r="G13" i="13"/>
  <c r="F13" i="13"/>
  <c r="F26" i="13" s="1"/>
  <c r="F45" i="13" s="1"/>
  <c r="E13" i="13"/>
  <c r="E26" i="13" s="1"/>
  <c r="D13" i="13"/>
  <c r="D26" i="13" s="1"/>
  <c r="D45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V45" i="14" s="1"/>
  <c r="U13" i="14"/>
  <c r="U26" i="14" s="1"/>
  <c r="T13" i="14"/>
  <c r="T26" i="14" s="1"/>
  <c r="S13" i="14"/>
  <c r="R13" i="14"/>
  <c r="R26" i="14" s="1"/>
  <c r="R45" i="14" s="1"/>
  <c r="Q13" i="14"/>
  <c r="P13" i="14"/>
  <c r="P26" i="14" s="1"/>
  <c r="O13" i="14"/>
  <c r="N13" i="14"/>
  <c r="N26" i="14" s="1"/>
  <c r="N45" i="14" s="1"/>
  <c r="M13" i="14"/>
  <c r="M26" i="14" s="1"/>
  <c r="L13" i="14"/>
  <c r="L26" i="14" s="1"/>
  <c r="K13" i="14"/>
  <c r="J13" i="14"/>
  <c r="J26" i="14" s="1"/>
  <c r="I13" i="14"/>
  <c r="H13" i="14"/>
  <c r="H26" i="14" s="1"/>
  <c r="G13" i="14"/>
  <c r="F13" i="14"/>
  <c r="F26" i="14" s="1"/>
  <c r="F45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R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T37" i="15"/>
  <c r="T44" i="15" s="1"/>
  <c r="S37" i="15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R26" i="15"/>
  <c r="R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U13" i="15"/>
  <c r="U26" i="15" s="1"/>
  <c r="T13" i="15"/>
  <c r="S13" i="15"/>
  <c r="R13" i="15"/>
  <c r="Q13" i="15"/>
  <c r="Q26" i="15" s="1"/>
  <c r="P13" i="15"/>
  <c r="P26" i="15" s="1"/>
  <c r="P45" i="15" s="1"/>
  <c r="O13" i="15"/>
  <c r="O26" i="15" s="1"/>
  <c r="N13" i="15"/>
  <c r="M13" i="15"/>
  <c r="M26" i="15" s="1"/>
  <c r="L13" i="15"/>
  <c r="L26" i="15" s="1"/>
  <c r="L45" i="15" s="1"/>
  <c r="K13" i="15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AA43" i="16"/>
  <c r="Y43" i="16"/>
  <c r="X43" i="16"/>
  <c r="W43" i="16"/>
  <c r="V43" i="16"/>
  <c r="U43" i="16"/>
  <c r="T43" i="16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Y44" i="16" s="1"/>
  <c r="X37" i="16"/>
  <c r="W37" i="16"/>
  <c r="W44" i="16" s="1"/>
  <c r="V37" i="16"/>
  <c r="U37" i="16"/>
  <c r="U44" i="16" s="1"/>
  <c r="T37" i="16"/>
  <c r="T44" i="16" s="1"/>
  <c r="S37" i="16"/>
  <c r="S44" i="16" s="1"/>
  <c r="R37" i="16"/>
  <c r="Q37" i="16"/>
  <c r="P37" i="16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X26" i="16"/>
  <c r="S26" i="16"/>
  <c r="S45" i="16" s="1"/>
  <c r="AA25" i="16"/>
  <c r="Y25" i="16"/>
  <c r="X25" i="16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W13" i="16"/>
  <c r="W26" i="16" s="1"/>
  <c r="V13" i="16"/>
  <c r="U13" i="16"/>
  <c r="T13" i="16"/>
  <c r="T26" i="16" s="1"/>
  <c r="T45" i="16" s="1"/>
  <c r="S13" i="16"/>
  <c r="R13" i="16"/>
  <c r="R26" i="16" s="1"/>
  <c r="Q13" i="16"/>
  <c r="P13" i="16"/>
  <c r="O13" i="16"/>
  <c r="O26" i="16" s="1"/>
  <c r="N13" i="16"/>
  <c r="N26" i="16" s="1"/>
  <c r="M13" i="16"/>
  <c r="L13" i="16"/>
  <c r="L26" i="16" s="1"/>
  <c r="L45" i="16" s="1"/>
  <c r="K13" i="16"/>
  <c r="K26" i="16" s="1"/>
  <c r="K45" i="16" s="1"/>
  <c r="J13" i="16"/>
  <c r="J26" i="16" s="1"/>
  <c r="I13" i="16"/>
  <c r="H13" i="16"/>
  <c r="H26" i="16" s="1"/>
  <c r="G13" i="16"/>
  <c r="G26" i="16" s="1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V37" i="17"/>
  <c r="V44" i="17" s="1"/>
  <c r="U37" i="17"/>
  <c r="T37" i="17"/>
  <c r="T44" i="17" s="1"/>
  <c r="S37" i="17"/>
  <c r="R37" i="17"/>
  <c r="R44" i="17" s="1"/>
  <c r="Q37" i="17"/>
  <c r="Q44" i="17" s="1"/>
  <c r="P37" i="17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D37" i="17"/>
  <c r="D44" i="17" s="1"/>
  <c r="C37" i="17"/>
  <c r="T26" i="17"/>
  <c r="T45" i="17" s="1"/>
  <c r="S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V13" i="17"/>
  <c r="U13" i="17"/>
  <c r="U26" i="17" s="1"/>
  <c r="T13" i="17"/>
  <c r="S13" i="17"/>
  <c r="R13" i="17"/>
  <c r="R26" i="17" s="1"/>
  <c r="Q13" i="17"/>
  <c r="Q26" i="17" s="1"/>
  <c r="Q45" i="17" s="1"/>
  <c r="P13" i="17"/>
  <c r="P26" i="17" s="1"/>
  <c r="O13" i="17"/>
  <c r="N13" i="17"/>
  <c r="M13" i="17"/>
  <c r="M26" i="17" s="1"/>
  <c r="L13" i="17"/>
  <c r="L26" i="17" s="1"/>
  <c r="L45" i="17" s="1"/>
  <c r="K13" i="17"/>
  <c r="K26" i="17" s="1"/>
  <c r="J13" i="17"/>
  <c r="J26" i="17" s="1"/>
  <c r="I13" i="17"/>
  <c r="I26" i="17" s="1"/>
  <c r="I45" i="17" s="1"/>
  <c r="H13" i="17"/>
  <c r="H26" i="17" s="1"/>
  <c r="G13" i="17"/>
  <c r="F13" i="17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4" i="18"/>
  <c r="AA43" i="18"/>
  <c r="Y43" i="18"/>
  <c r="X43" i="18"/>
  <c r="Z43" i="18" s="1"/>
  <c r="W43" i="18"/>
  <c r="V43" i="18"/>
  <c r="U43" i="18"/>
  <c r="U44" i="18" s="1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U26" i="18"/>
  <c r="S26" i="18"/>
  <c r="S45" i="18" s="1"/>
  <c r="P26" i="18"/>
  <c r="P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H26" i="18" s="1"/>
  <c r="G25" i="18"/>
  <c r="F25" i="18"/>
  <c r="E25" i="18"/>
  <c r="E26" i="18" s="1"/>
  <c r="D25" i="18"/>
  <c r="C25" i="18"/>
  <c r="C26" i="18" s="1"/>
  <c r="C45" i="18" s="1"/>
  <c r="AA13" i="18"/>
  <c r="Z13" i="18"/>
  <c r="Y13" i="18"/>
  <c r="X13" i="18"/>
  <c r="W13" i="18"/>
  <c r="W26" i="18" s="1"/>
  <c r="V13" i="18"/>
  <c r="V26" i="18" s="1"/>
  <c r="U13" i="18"/>
  <c r="T13" i="18"/>
  <c r="T26" i="18" s="1"/>
  <c r="T45" i="18" s="1"/>
  <c r="S13" i="18"/>
  <c r="R13" i="18"/>
  <c r="R26" i="18" s="1"/>
  <c r="R45" i="18" s="1"/>
  <c r="Q13" i="18"/>
  <c r="P13" i="18"/>
  <c r="O13" i="18"/>
  <c r="O26" i="18" s="1"/>
  <c r="N13" i="18"/>
  <c r="N26" i="18" s="1"/>
  <c r="M13" i="18"/>
  <c r="M26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H13" i="18"/>
  <c r="G13" i="18"/>
  <c r="G26" i="18" s="1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5" i="19"/>
  <c r="M45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J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Z13" i="19" s="1"/>
  <c r="X13" i="19"/>
  <c r="W13" i="19"/>
  <c r="W26" i="19" s="1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I26" i="19" s="1"/>
  <c r="H13" i="19"/>
  <c r="G13" i="19"/>
  <c r="G26" i="19" s="1"/>
  <c r="G45" i="19" s="1"/>
  <c r="F13" i="19"/>
  <c r="F26" i="19" s="1"/>
  <c r="F45" i="19" s="1"/>
  <c r="E13" i="19"/>
  <c r="E26" i="19" s="1"/>
  <c r="D13" i="19"/>
  <c r="D26" i="19" s="1"/>
  <c r="D45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G44" i="20" s="1"/>
  <c r="F37" i="20"/>
  <c r="E37" i="20"/>
  <c r="D37" i="20"/>
  <c r="D44" i="20" s="1"/>
  <c r="C37" i="20"/>
  <c r="C44" i="20" s="1"/>
  <c r="Q26" i="20"/>
  <c r="E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W13" i="20"/>
  <c r="W26" i="20" s="1"/>
  <c r="V13" i="20"/>
  <c r="U13" i="20"/>
  <c r="U26" i="20" s="1"/>
  <c r="T13" i="20"/>
  <c r="T26" i="20" s="1"/>
  <c r="S13" i="20"/>
  <c r="S26" i="20" s="1"/>
  <c r="S45" i="20" s="1"/>
  <c r="R13" i="20"/>
  <c r="R26" i="20" s="1"/>
  <c r="Q13" i="20"/>
  <c r="P13" i="20"/>
  <c r="O13" i="20"/>
  <c r="O26" i="20" s="1"/>
  <c r="N13" i="20"/>
  <c r="M13" i="20"/>
  <c r="M26" i="20" s="1"/>
  <c r="L13" i="20"/>
  <c r="L26" i="20" s="1"/>
  <c r="L45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F13" i="20"/>
  <c r="E13" i="20"/>
  <c r="D13" i="20"/>
  <c r="D26" i="20" s="1"/>
  <c r="D45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I44" i="21"/>
  <c r="C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L26" i="21"/>
  <c r="D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V26" i="21" s="1"/>
  <c r="V45" i="21" s="1"/>
  <c r="U13" i="2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D13" i="2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I44" i="22"/>
  <c r="AA43" i="22"/>
  <c r="Z43" i="22"/>
  <c r="Y43" i="22"/>
  <c r="X43" i="22"/>
  <c r="W43" i="22"/>
  <c r="V43" i="22"/>
  <c r="U43" i="22"/>
  <c r="T43" i="22"/>
  <c r="S43" i="22"/>
  <c r="R43" i="22"/>
  <c r="R44" i="22" s="1"/>
  <c r="Q43" i="22"/>
  <c r="P43" i="22"/>
  <c r="O43" i="22"/>
  <c r="N43" i="22"/>
  <c r="M43" i="22"/>
  <c r="L43" i="22"/>
  <c r="K43" i="22"/>
  <c r="J43" i="22"/>
  <c r="J44" i="22" s="1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T37" i="22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L37" i="22"/>
  <c r="K37" i="22"/>
  <c r="K44" i="22" s="1"/>
  <c r="J37" i="22"/>
  <c r="I37" i="22"/>
  <c r="H37" i="22"/>
  <c r="H44" i="22" s="1"/>
  <c r="G37" i="22"/>
  <c r="G44" i="22" s="1"/>
  <c r="F37" i="22"/>
  <c r="F44" i="22" s="1"/>
  <c r="E37" i="22"/>
  <c r="D37" i="22"/>
  <c r="C37" i="22"/>
  <c r="C44" i="22" s="1"/>
  <c r="F26" i="22"/>
  <c r="F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W45" i="22" s="1"/>
  <c r="V13" i="22"/>
  <c r="V26" i="22" s="1"/>
  <c r="V45" i="22" s="1"/>
  <c r="U13" i="22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M13" i="22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Y44" i="23"/>
  <c r="C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D45" i="23" s="1"/>
  <c r="C37" i="23"/>
  <c r="V26" i="23"/>
  <c r="V45" i="23" s="1"/>
  <c r="T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E26" i="23" s="1"/>
  <c r="E45" i="23" s="1"/>
  <c r="D25" i="23"/>
  <c r="C25" i="23"/>
  <c r="AA13" i="23"/>
  <c r="AA26" i="23" s="1"/>
  <c r="Y13" i="23"/>
  <c r="Y26" i="23" s="1"/>
  <c r="X13" i="23"/>
  <c r="W13" i="23"/>
  <c r="V13" i="23"/>
  <c r="U13" i="23"/>
  <c r="T13" i="23"/>
  <c r="S13" i="23"/>
  <c r="S26" i="23" s="1"/>
  <c r="S45" i="23" s="1"/>
  <c r="R13" i="23"/>
  <c r="Q13" i="23"/>
  <c r="Q26" i="23" s="1"/>
  <c r="Q45" i="23" s="1"/>
  <c r="P13" i="23"/>
  <c r="P26" i="23" s="1"/>
  <c r="O13" i="23"/>
  <c r="N13" i="23"/>
  <c r="N26" i="23" s="1"/>
  <c r="N45" i="23" s="1"/>
  <c r="M13" i="23"/>
  <c r="L13" i="23"/>
  <c r="L26" i="23" s="1"/>
  <c r="K13" i="23"/>
  <c r="K26" i="23" s="1"/>
  <c r="K45" i="23" s="1"/>
  <c r="J13" i="23"/>
  <c r="I13" i="23"/>
  <c r="I26" i="23" s="1"/>
  <c r="I45" i="23" s="1"/>
  <c r="H13" i="23"/>
  <c r="H26" i="23" s="1"/>
  <c r="G13" i="23"/>
  <c r="F13" i="23"/>
  <c r="F26" i="23" s="1"/>
  <c r="F45" i="23" s="1"/>
  <c r="E13" i="23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J44" i="24"/>
  <c r="J45" i="24" s="1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R45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K45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U13" i="24"/>
  <c r="U26" i="24" s="1"/>
  <c r="T13" i="24"/>
  <c r="T26" i="24" s="1"/>
  <c r="T45" i="24" s="1"/>
  <c r="S13" i="24"/>
  <c r="S26" i="24" s="1"/>
  <c r="R13" i="24"/>
  <c r="R26" i="24" s="1"/>
  <c r="Q13" i="24"/>
  <c r="Q26" i="24" s="1"/>
  <c r="Q45" i="24" s="1"/>
  <c r="P13" i="24"/>
  <c r="P26" i="24" s="1"/>
  <c r="P45" i="24" s="1"/>
  <c r="O13" i="24"/>
  <c r="O26" i="24" s="1"/>
  <c r="O45" i="24" s="1"/>
  <c r="N13" i="24"/>
  <c r="M13" i="24"/>
  <c r="M26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G45" i="24" s="1"/>
  <c r="F13" i="24"/>
  <c r="F26" i="24" s="1"/>
  <c r="F45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C44" i="25" s="1"/>
  <c r="AA37" i="25"/>
  <c r="Y37" i="25"/>
  <c r="X37" i="25"/>
  <c r="X44" i="25" s="1"/>
  <c r="Z44" i="25" s="1"/>
  <c r="W37" i="25"/>
  <c r="W44" i="25" s="1"/>
  <c r="V37" i="25"/>
  <c r="U37" i="25"/>
  <c r="U44" i="25" s="1"/>
  <c r="T37" i="25"/>
  <c r="T44" i="25" s="1"/>
  <c r="S37" i="25"/>
  <c r="R37" i="25"/>
  <c r="R44" i="25" s="1"/>
  <c r="Q37" i="25"/>
  <c r="P37" i="25"/>
  <c r="P44" i="25" s="1"/>
  <c r="O37" i="25"/>
  <c r="N37" i="25"/>
  <c r="M37" i="25"/>
  <c r="M44" i="25" s="1"/>
  <c r="L37" i="25"/>
  <c r="L44" i="25" s="1"/>
  <c r="K37" i="25"/>
  <c r="J37" i="25"/>
  <c r="J44" i="25" s="1"/>
  <c r="I37" i="25"/>
  <c r="H37" i="25"/>
  <c r="H44" i="25" s="1"/>
  <c r="G37" i="25"/>
  <c r="F37" i="25"/>
  <c r="E37" i="25"/>
  <c r="E44" i="25" s="1"/>
  <c r="D37" i="25"/>
  <c r="D44" i="25" s="1"/>
  <c r="C37" i="25"/>
  <c r="AA26" i="25"/>
  <c r="S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U13" i="25"/>
  <c r="U26" i="25" s="1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N13" i="25"/>
  <c r="M13" i="25"/>
  <c r="M26" i="25" s="1"/>
  <c r="L13" i="25"/>
  <c r="L26" i="25" s="1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E13" i="25"/>
  <c r="E26" i="25" s="1"/>
  <c r="E45" i="25" s="1"/>
  <c r="D13" i="25"/>
  <c r="D26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J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W44" i="26" s="1"/>
  <c r="V37" i="26"/>
  <c r="U37" i="26"/>
  <c r="U44" i="26" s="1"/>
  <c r="T37" i="26"/>
  <c r="S37" i="26"/>
  <c r="R37" i="26"/>
  <c r="Q37" i="26"/>
  <c r="Q44" i="26" s="1"/>
  <c r="P37" i="26"/>
  <c r="P44" i="26" s="1"/>
  <c r="O37" i="26"/>
  <c r="O44" i="26" s="1"/>
  <c r="N37" i="26"/>
  <c r="M37" i="26"/>
  <c r="M44" i="26" s="1"/>
  <c r="L37" i="26"/>
  <c r="K37" i="26"/>
  <c r="J37" i="26"/>
  <c r="I37" i="26"/>
  <c r="I44" i="26" s="1"/>
  <c r="H37" i="26"/>
  <c r="H44" i="26" s="1"/>
  <c r="G37" i="26"/>
  <c r="G44" i="26" s="1"/>
  <c r="F37" i="26"/>
  <c r="E37" i="26"/>
  <c r="E44" i="26" s="1"/>
  <c r="D37" i="26"/>
  <c r="C37" i="26"/>
  <c r="U26" i="26"/>
  <c r="M26" i="26"/>
  <c r="E26" i="26"/>
  <c r="E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H44" i="27"/>
  <c r="AA43" i="27"/>
  <c r="Y43" i="27"/>
  <c r="X43" i="27"/>
  <c r="W43" i="27"/>
  <c r="V43" i="27"/>
  <c r="U43" i="27"/>
  <c r="T43" i="27"/>
  <c r="S43" i="27"/>
  <c r="S44" i="27" s="1"/>
  <c r="R43" i="27"/>
  <c r="Q43" i="27"/>
  <c r="P43" i="27"/>
  <c r="O43" i="27"/>
  <c r="N43" i="27"/>
  <c r="M43" i="27"/>
  <c r="L43" i="27"/>
  <c r="K43" i="27"/>
  <c r="K44" i="27" s="1"/>
  <c r="J43" i="27"/>
  <c r="I43" i="27"/>
  <c r="H43" i="27"/>
  <c r="G43" i="27"/>
  <c r="F43" i="27"/>
  <c r="E43" i="27"/>
  <c r="D43" i="27"/>
  <c r="C43" i="27"/>
  <c r="C44" i="27" s="1"/>
  <c r="AA37" i="27"/>
  <c r="Z37" i="27"/>
  <c r="Y37" i="27"/>
  <c r="X37" i="27"/>
  <c r="X44" i="27" s="1"/>
  <c r="W37" i="27"/>
  <c r="W44" i="27" s="1"/>
  <c r="V37" i="27"/>
  <c r="V44" i="27" s="1"/>
  <c r="U37" i="27"/>
  <c r="T37" i="27"/>
  <c r="T44" i="27" s="1"/>
  <c r="S37" i="27"/>
  <c r="R37" i="27"/>
  <c r="R44" i="27" s="1"/>
  <c r="Q37" i="27"/>
  <c r="P37" i="27"/>
  <c r="O37" i="27"/>
  <c r="O44" i="27" s="1"/>
  <c r="N37" i="27"/>
  <c r="N44" i="27" s="1"/>
  <c r="M37" i="27"/>
  <c r="L37" i="27"/>
  <c r="L44" i="27" s="1"/>
  <c r="K37" i="27"/>
  <c r="J37" i="27"/>
  <c r="J44" i="27" s="1"/>
  <c r="I37" i="27"/>
  <c r="H37" i="27"/>
  <c r="G37" i="27"/>
  <c r="G44" i="27" s="1"/>
  <c r="F37" i="27"/>
  <c r="F44" i="27" s="1"/>
  <c r="E37" i="27"/>
  <c r="D37" i="27"/>
  <c r="D44" i="27" s="1"/>
  <c r="C37" i="27"/>
  <c r="AA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P45" i="27" s="1"/>
  <c r="O13" i="27"/>
  <c r="O26" i="27" s="1"/>
  <c r="N13" i="27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H26" i="27" s="1"/>
  <c r="G13" i="27"/>
  <c r="G26" i="27" s="1"/>
  <c r="F13" i="27"/>
  <c r="E13" i="27"/>
  <c r="E26" i="27" s="1"/>
  <c r="D13" i="27"/>
  <c r="D26" i="27" s="1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S44" i="28" s="1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C44" i="28" s="1"/>
  <c r="AA37" i="28"/>
  <c r="Y37" i="28"/>
  <c r="X37" i="28"/>
  <c r="Z37" i="28" s="1"/>
  <c r="W37" i="28"/>
  <c r="V37" i="28"/>
  <c r="U37" i="28"/>
  <c r="U44" i="28" s="1"/>
  <c r="T37" i="28"/>
  <c r="T44" i="28" s="1"/>
  <c r="S37" i="28"/>
  <c r="R37" i="28"/>
  <c r="R44" i="28" s="1"/>
  <c r="Q37" i="28"/>
  <c r="P37" i="28"/>
  <c r="P44" i="28" s="1"/>
  <c r="O37" i="28"/>
  <c r="N37" i="28"/>
  <c r="M37" i="28"/>
  <c r="M44" i="28" s="1"/>
  <c r="L37" i="28"/>
  <c r="L44" i="28" s="1"/>
  <c r="K37" i="28"/>
  <c r="J37" i="28"/>
  <c r="J44" i="28" s="1"/>
  <c r="I37" i="28"/>
  <c r="H37" i="28"/>
  <c r="H44" i="28" s="1"/>
  <c r="G37" i="28"/>
  <c r="F37" i="28"/>
  <c r="E37" i="28"/>
  <c r="E44" i="28" s="1"/>
  <c r="D37" i="28"/>
  <c r="D44" i="28" s="1"/>
  <c r="C37" i="28"/>
  <c r="AA26" i="28"/>
  <c r="S26" i="28"/>
  <c r="S45" i="28" s="1"/>
  <c r="M26" i="28"/>
  <c r="M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U13" i="28"/>
  <c r="U26" i="28" s="1"/>
  <c r="U45" i="28" s="1"/>
  <c r="T13" i="28"/>
  <c r="T26" i="28" s="1"/>
  <c r="S13" i="28"/>
  <c r="R13" i="28"/>
  <c r="R26" i="28" s="1"/>
  <c r="Q13" i="28"/>
  <c r="Q26" i="28" s="1"/>
  <c r="P13" i="28"/>
  <c r="P26" i="28" s="1"/>
  <c r="O13" i="28"/>
  <c r="O26" i="28" s="1"/>
  <c r="N13" i="28"/>
  <c r="M13" i="28"/>
  <c r="L13" i="28"/>
  <c r="L26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E13" i="28"/>
  <c r="E26" i="28" s="1"/>
  <c r="E45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P44" i="29"/>
  <c r="H44" i="29"/>
  <c r="AA43" i="29"/>
  <c r="Y43" i="29"/>
  <c r="X43" i="29"/>
  <c r="Z43" i="29" s="1"/>
  <c r="W43" i="29"/>
  <c r="V43" i="29"/>
  <c r="U43" i="29"/>
  <c r="T43" i="29"/>
  <c r="S43" i="29"/>
  <c r="S44" i="29" s="1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C44" i="29" s="1"/>
  <c r="AA37" i="29"/>
  <c r="Y37" i="29"/>
  <c r="X37" i="29"/>
  <c r="Z37" i="29" s="1"/>
  <c r="W37" i="29"/>
  <c r="V37" i="29"/>
  <c r="V44" i="29" s="1"/>
  <c r="U37" i="29"/>
  <c r="T37" i="29"/>
  <c r="T44" i="29" s="1"/>
  <c r="S37" i="29"/>
  <c r="R37" i="29"/>
  <c r="Q37" i="29"/>
  <c r="P37" i="29"/>
  <c r="O37" i="29"/>
  <c r="O44" i="29" s="1"/>
  <c r="N37" i="29"/>
  <c r="N44" i="29" s="1"/>
  <c r="M37" i="29"/>
  <c r="L37" i="29"/>
  <c r="L44" i="29" s="1"/>
  <c r="K37" i="29"/>
  <c r="K44" i="29" s="1"/>
  <c r="J37" i="29"/>
  <c r="I37" i="29"/>
  <c r="H37" i="29"/>
  <c r="G37" i="29"/>
  <c r="G44" i="29" s="1"/>
  <c r="F37" i="29"/>
  <c r="F44" i="29" s="1"/>
  <c r="E37" i="29"/>
  <c r="D37" i="29"/>
  <c r="D44" i="29" s="1"/>
  <c r="C37" i="29"/>
  <c r="E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V13" i="29"/>
  <c r="U13" i="29"/>
  <c r="U26" i="29" s="1"/>
  <c r="T13" i="29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O45" i="29" s="1"/>
  <c r="N13" i="29"/>
  <c r="M13" i="29"/>
  <c r="M26" i="29" s="1"/>
  <c r="L13" i="29"/>
  <c r="K13" i="29"/>
  <c r="K26" i="29" s="1"/>
  <c r="K45" i="29" s="1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F45" i="29" s="1"/>
  <c r="E13" i="29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AA44" i="30" s="1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Y45" i="30" s="1"/>
  <c r="X37" i="30"/>
  <c r="X44" i="30" s="1"/>
  <c r="Z44" i="30" s="1"/>
  <c r="W37" i="30"/>
  <c r="V37" i="30"/>
  <c r="U37" i="30"/>
  <c r="U44" i="30" s="1"/>
  <c r="T37" i="30"/>
  <c r="T44" i="30" s="1"/>
  <c r="S37" i="30"/>
  <c r="R37" i="30"/>
  <c r="R44" i="30" s="1"/>
  <c r="Q37" i="30"/>
  <c r="Q44" i="30" s="1"/>
  <c r="Q45" i="30" s="1"/>
  <c r="P37" i="30"/>
  <c r="P44" i="30" s="1"/>
  <c r="O37" i="30"/>
  <c r="N37" i="30"/>
  <c r="M37" i="30"/>
  <c r="M44" i="30" s="1"/>
  <c r="L37" i="30"/>
  <c r="L44" i="30" s="1"/>
  <c r="K37" i="30"/>
  <c r="J37" i="30"/>
  <c r="I37" i="30"/>
  <c r="I44" i="30" s="1"/>
  <c r="H37" i="30"/>
  <c r="H44" i="30" s="1"/>
  <c r="G37" i="30"/>
  <c r="F37" i="30"/>
  <c r="F44" i="30" s="1"/>
  <c r="E37" i="30"/>
  <c r="E44" i="30" s="1"/>
  <c r="D37" i="30"/>
  <c r="D44" i="30" s="1"/>
  <c r="C37" i="30"/>
  <c r="V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U13" i="30"/>
  <c r="U26" i="30" s="1"/>
  <c r="U45" i="30" s="1"/>
  <c r="T13" i="30"/>
  <c r="T26" i="30" s="1"/>
  <c r="T45" i="30" s="1"/>
  <c r="S13" i="30"/>
  <c r="S26" i="30" s="1"/>
  <c r="R13" i="30"/>
  <c r="R26" i="30" s="1"/>
  <c r="Q13" i="30"/>
  <c r="Q26" i="30" s="1"/>
  <c r="P13" i="30"/>
  <c r="P26" i="30" s="1"/>
  <c r="O13" i="30"/>
  <c r="O26" i="30" s="1"/>
  <c r="N13" i="30"/>
  <c r="M13" i="30"/>
  <c r="M26" i="30" s="1"/>
  <c r="M45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E13" i="30"/>
  <c r="E26" i="30" s="1"/>
  <c r="E45" i="30" s="1"/>
  <c r="D13" i="30"/>
  <c r="D26" i="30" s="1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P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Z37" i="31" s="1"/>
  <c r="W37" i="31"/>
  <c r="W44" i="31" s="1"/>
  <c r="V37" i="31"/>
  <c r="V44" i="31" s="1"/>
  <c r="U37" i="31"/>
  <c r="T37" i="31"/>
  <c r="T44" i="31" s="1"/>
  <c r="S37" i="31"/>
  <c r="R37" i="31"/>
  <c r="R44" i="31" s="1"/>
  <c r="Q37" i="31"/>
  <c r="Q44" i="31" s="1"/>
  <c r="P37" i="31"/>
  <c r="O37" i="31"/>
  <c r="O44" i="31" s="1"/>
  <c r="N37" i="3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W45" i="31" s="1"/>
  <c r="V13" i="31"/>
  <c r="U13" i="31"/>
  <c r="U26" i="31" s="1"/>
  <c r="U45" i="31" s="1"/>
  <c r="T13" i="31"/>
  <c r="T26" i="31" s="1"/>
  <c r="S13" i="31"/>
  <c r="S26" i="31" s="1"/>
  <c r="R13" i="31"/>
  <c r="R26" i="31" s="1"/>
  <c r="Q13" i="31"/>
  <c r="Q26" i="31" s="1"/>
  <c r="Q45" i="31" s="1"/>
  <c r="P13" i="31"/>
  <c r="P26" i="31" s="1"/>
  <c r="O13" i="31"/>
  <c r="O26" i="31" s="1"/>
  <c r="O45" i="31" s="1"/>
  <c r="N13" i="31"/>
  <c r="M13" i="31"/>
  <c r="M26" i="31" s="1"/>
  <c r="M45" i="31" s="1"/>
  <c r="L13" i="31"/>
  <c r="L26" i="31" s="1"/>
  <c r="K13" i="31"/>
  <c r="K26" i="31" s="1"/>
  <c r="J13" i="31"/>
  <c r="J26" i="31" s="1"/>
  <c r="I13" i="31"/>
  <c r="I26" i="31" s="1"/>
  <c r="I45" i="31" s="1"/>
  <c r="H13" i="31"/>
  <c r="H26" i="31" s="1"/>
  <c r="H45" i="31" s="1"/>
  <c r="G13" i="31"/>
  <c r="G26" i="31" s="1"/>
  <c r="G45" i="31" s="1"/>
  <c r="F13" i="31"/>
  <c r="E13" i="31"/>
  <c r="E26" i="31" s="1"/>
  <c r="D13" i="31"/>
  <c r="D26" i="31" s="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V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R26" i="1"/>
  <c r="R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Z13" i="1" s="1"/>
  <c r="W13" i="1"/>
  <c r="W26" i="1" s="1"/>
  <c r="W45" i="1" s="1"/>
  <c r="V13" i="1"/>
  <c r="V26" i="1" s="1"/>
  <c r="V45" i="1" s="1"/>
  <c r="U13" i="1"/>
  <c r="U26" i="1" s="1"/>
  <c r="T13" i="1"/>
  <c r="S13" i="1"/>
  <c r="S26" i="1" s="1"/>
  <c r="R13" i="1"/>
  <c r="Q13" i="1"/>
  <c r="Q26" i="1" s="1"/>
  <c r="Q45" i="1" s="1"/>
  <c r="P13" i="1"/>
  <c r="P26" i="1" s="1"/>
  <c r="O13" i="1"/>
  <c r="O26" i="1" s="1"/>
  <c r="N13" i="1"/>
  <c r="N26" i="1" s="1"/>
  <c r="N45" i="1" s="1"/>
  <c r="M13" i="1"/>
  <c r="M26" i="1" s="1"/>
  <c r="L13" i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E13" i="1"/>
  <c r="E26" i="1" s="1"/>
  <c r="D13" i="1"/>
  <c r="C13" i="1"/>
  <c r="C26" i="1" s="1"/>
  <c r="X45" i="31" l="1"/>
  <c r="Z45" i="31" s="1"/>
  <c r="U44" i="1"/>
  <c r="L44" i="31"/>
  <c r="L45" i="31" s="1"/>
  <c r="X44" i="28"/>
  <c r="Z44" i="28" s="1"/>
  <c r="Y45" i="27"/>
  <c r="W45" i="25"/>
  <c r="E26" i="21"/>
  <c r="E45" i="21" s="1"/>
  <c r="M26" i="21"/>
  <c r="M45" i="21" s="1"/>
  <c r="X44" i="15"/>
  <c r="I45" i="7"/>
  <c r="X44" i="4"/>
  <c r="Z37" i="4"/>
  <c r="AA26" i="31"/>
  <c r="E44" i="31"/>
  <c r="E45" i="31" s="1"/>
  <c r="J44" i="30"/>
  <c r="Z37" i="30"/>
  <c r="E44" i="29"/>
  <c r="M44" i="29"/>
  <c r="M45" i="29" s="1"/>
  <c r="U44" i="29"/>
  <c r="H45" i="28"/>
  <c r="P45" i="28"/>
  <c r="Z25" i="28"/>
  <c r="I44" i="28"/>
  <c r="Q44" i="28"/>
  <c r="Y44" i="28"/>
  <c r="J45" i="27"/>
  <c r="AA44" i="27"/>
  <c r="F44" i="26"/>
  <c r="N44" i="26"/>
  <c r="V44" i="26"/>
  <c r="Z50" i="26"/>
  <c r="H45" i="25"/>
  <c r="P45" i="25"/>
  <c r="Z25" i="25"/>
  <c r="I44" i="25"/>
  <c r="I45" i="25" s="1"/>
  <c r="Q44" i="25"/>
  <c r="Y44" i="25"/>
  <c r="Y45" i="25" s="1"/>
  <c r="X26" i="23"/>
  <c r="Z13" i="23"/>
  <c r="J45" i="22"/>
  <c r="R45" i="22"/>
  <c r="I26" i="16"/>
  <c r="I45" i="16" s="1"/>
  <c r="Q26" i="16"/>
  <c r="Q45" i="16" s="1"/>
  <c r="Y26" i="16"/>
  <c r="Y45" i="16" s="1"/>
  <c r="P45" i="16"/>
  <c r="Z25" i="16"/>
  <c r="E45" i="13"/>
  <c r="M45" i="13"/>
  <c r="Z25" i="12"/>
  <c r="U45" i="11"/>
  <c r="V45" i="8"/>
  <c r="S45" i="1"/>
  <c r="AA45" i="27"/>
  <c r="M45" i="1"/>
  <c r="S45" i="31"/>
  <c r="N44" i="31"/>
  <c r="Y45" i="28"/>
  <c r="F26" i="26"/>
  <c r="Q45" i="25"/>
  <c r="F26" i="1"/>
  <c r="F45" i="1" s="1"/>
  <c r="T45" i="31"/>
  <c r="X44" i="31"/>
  <c r="Z44" i="31" s="1"/>
  <c r="J45" i="30"/>
  <c r="R45" i="30"/>
  <c r="C44" i="30"/>
  <c r="K44" i="30"/>
  <c r="S44" i="30"/>
  <c r="U45" i="29"/>
  <c r="W44" i="29"/>
  <c r="X44" i="29"/>
  <c r="J45" i="28"/>
  <c r="AA44" i="28"/>
  <c r="D45" i="27"/>
  <c r="L45" i="27"/>
  <c r="T45" i="27"/>
  <c r="E44" i="27"/>
  <c r="E45" i="27" s="1"/>
  <c r="M44" i="27"/>
  <c r="M45" i="27" s="1"/>
  <c r="U44" i="27"/>
  <c r="U45" i="27" s="1"/>
  <c r="G45" i="26"/>
  <c r="O45" i="26"/>
  <c r="W45" i="26"/>
  <c r="X44" i="26"/>
  <c r="AA44" i="25"/>
  <c r="N26" i="24"/>
  <c r="N45" i="24" s="1"/>
  <c r="V26" i="24"/>
  <c r="V45" i="24" s="1"/>
  <c r="M45" i="18"/>
  <c r="H44" i="16"/>
  <c r="H45" i="16" s="1"/>
  <c r="E26" i="9"/>
  <c r="E45" i="9" s="1"/>
  <c r="M26" i="9"/>
  <c r="M45" i="9" s="1"/>
  <c r="U26" i="9"/>
  <c r="U45" i="9" s="1"/>
  <c r="Z25" i="5"/>
  <c r="G45" i="25"/>
  <c r="K45" i="31"/>
  <c r="I45" i="28"/>
  <c r="N26" i="26"/>
  <c r="N44" i="10"/>
  <c r="G45" i="8"/>
  <c r="N26" i="29"/>
  <c r="N45" i="29" s="1"/>
  <c r="V26" i="29"/>
  <c r="V45" i="29" s="1"/>
  <c r="H45" i="26"/>
  <c r="P45" i="26"/>
  <c r="Z44" i="26"/>
  <c r="H44" i="19"/>
  <c r="X26" i="17"/>
  <c r="Z13" i="17"/>
  <c r="X44" i="16"/>
  <c r="Z43" i="16"/>
  <c r="X26" i="13"/>
  <c r="Z13" i="13"/>
  <c r="U45" i="12"/>
  <c r="Q45" i="12"/>
  <c r="J26" i="3"/>
  <c r="J45" i="3" s="1"/>
  <c r="R26" i="3"/>
  <c r="R45" i="3" s="1"/>
  <c r="G44" i="2"/>
  <c r="G45" i="2" s="1"/>
  <c r="O44" i="2"/>
  <c r="W44" i="2"/>
  <c r="K26" i="1"/>
  <c r="U45" i="1"/>
  <c r="F44" i="31"/>
  <c r="E45" i="29"/>
  <c r="V26" i="26"/>
  <c r="Z37" i="25"/>
  <c r="V44" i="10"/>
  <c r="Z25" i="1"/>
  <c r="F26" i="31"/>
  <c r="N26" i="31"/>
  <c r="V26" i="31"/>
  <c r="N44" i="30"/>
  <c r="V44" i="30"/>
  <c r="V45" i="30" s="1"/>
  <c r="W45" i="29"/>
  <c r="F26" i="27"/>
  <c r="N26" i="27"/>
  <c r="V26" i="27"/>
  <c r="I45" i="26"/>
  <c r="Q45" i="26"/>
  <c r="Y45" i="26"/>
  <c r="J44" i="23"/>
  <c r="R44" i="23"/>
  <c r="AA45" i="21"/>
  <c r="Z37" i="19"/>
  <c r="I45" i="13"/>
  <c r="Q45" i="13"/>
  <c r="Y45" i="13"/>
  <c r="E45" i="12"/>
  <c r="M45" i="10"/>
  <c r="J44" i="7"/>
  <c r="R44" i="7"/>
  <c r="R45" i="7" s="1"/>
  <c r="F45" i="6"/>
  <c r="V45" i="6"/>
  <c r="D44" i="31"/>
  <c r="D45" i="31" s="1"/>
  <c r="E45" i="1"/>
  <c r="Q45" i="28"/>
  <c r="M44" i="21"/>
  <c r="P45" i="14"/>
  <c r="X26" i="10"/>
  <c r="Z13" i="10"/>
  <c r="C44" i="1"/>
  <c r="K44" i="1"/>
  <c r="AA44" i="31"/>
  <c r="G44" i="30"/>
  <c r="G45" i="30" s="1"/>
  <c r="O44" i="30"/>
  <c r="O45" i="30" s="1"/>
  <c r="W44" i="30"/>
  <c r="W45" i="30" s="1"/>
  <c r="H45" i="29"/>
  <c r="P45" i="29"/>
  <c r="Z25" i="29"/>
  <c r="J44" i="29"/>
  <c r="R44" i="29"/>
  <c r="F44" i="28"/>
  <c r="N44" i="28"/>
  <c r="V44" i="28"/>
  <c r="AA44" i="26"/>
  <c r="AA45" i="26" s="1"/>
  <c r="F44" i="25"/>
  <c r="N44" i="25"/>
  <c r="V44" i="25"/>
  <c r="Y45" i="24"/>
  <c r="C45" i="21"/>
  <c r="K45" i="21"/>
  <c r="S45" i="21"/>
  <c r="D45" i="21"/>
  <c r="X26" i="18"/>
  <c r="H44" i="17"/>
  <c r="P44" i="17"/>
  <c r="P45" i="17" s="1"/>
  <c r="H45" i="15"/>
  <c r="Z13" i="15"/>
  <c r="X26" i="15"/>
  <c r="H44" i="13"/>
  <c r="H45" i="13" s="1"/>
  <c r="P44" i="13"/>
  <c r="P45" i="13" s="1"/>
  <c r="X44" i="13"/>
  <c r="Z44" i="13" s="1"/>
  <c r="Z43" i="13"/>
  <c r="J45" i="11"/>
  <c r="R45" i="11"/>
  <c r="G45" i="6"/>
  <c r="J26" i="2"/>
  <c r="R26" i="2"/>
  <c r="C45" i="31"/>
  <c r="I45" i="30"/>
  <c r="Y45" i="23"/>
  <c r="X26" i="14"/>
  <c r="Z13" i="14"/>
  <c r="D44" i="1"/>
  <c r="Z50" i="1"/>
  <c r="P45" i="31"/>
  <c r="Z13" i="31"/>
  <c r="C44" i="31"/>
  <c r="S44" i="31"/>
  <c r="F26" i="30"/>
  <c r="F45" i="30" s="1"/>
  <c r="N26" i="30"/>
  <c r="AA44" i="29"/>
  <c r="AA45" i="29" s="1"/>
  <c r="F26" i="28"/>
  <c r="N26" i="28"/>
  <c r="N45" i="28" s="1"/>
  <c r="V26" i="28"/>
  <c r="G44" i="28"/>
  <c r="O44" i="28"/>
  <c r="W44" i="28"/>
  <c r="W45" i="28" s="1"/>
  <c r="Z50" i="28"/>
  <c r="H45" i="27"/>
  <c r="Z25" i="27"/>
  <c r="I44" i="27"/>
  <c r="I45" i="27" s="1"/>
  <c r="Q44" i="27"/>
  <c r="Q45" i="27" s="1"/>
  <c r="Y44" i="27"/>
  <c r="Z44" i="27" s="1"/>
  <c r="Z43" i="27"/>
  <c r="D44" i="26"/>
  <c r="D45" i="26" s="1"/>
  <c r="L44" i="26"/>
  <c r="L45" i="26" s="1"/>
  <c r="T44" i="26"/>
  <c r="T45" i="26" s="1"/>
  <c r="C44" i="26"/>
  <c r="C45" i="26" s="1"/>
  <c r="K44" i="26"/>
  <c r="K45" i="26" s="1"/>
  <c r="S44" i="26"/>
  <c r="S45" i="26" s="1"/>
  <c r="F26" i="25"/>
  <c r="N26" i="25"/>
  <c r="N45" i="25" s="1"/>
  <c r="V26" i="25"/>
  <c r="V45" i="25" s="1"/>
  <c r="G44" i="25"/>
  <c r="O44" i="25"/>
  <c r="O45" i="25" s="1"/>
  <c r="L45" i="23"/>
  <c r="T45" i="23"/>
  <c r="T45" i="19"/>
  <c r="H45" i="18"/>
  <c r="S44" i="25"/>
  <c r="Z25" i="24"/>
  <c r="J26" i="23"/>
  <c r="R26" i="23"/>
  <c r="C45" i="22"/>
  <c r="E44" i="22"/>
  <c r="M44" i="22"/>
  <c r="U44" i="22"/>
  <c r="T45" i="20"/>
  <c r="AA44" i="19"/>
  <c r="J44" i="19"/>
  <c r="AA26" i="18"/>
  <c r="AA45" i="18" s="1"/>
  <c r="J45" i="17"/>
  <c r="AA26" i="16"/>
  <c r="AA45" i="16" s="1"/>
  <c r="R44" i="16"/>
  <c r="Q44" i="15"/>
  <c r="Q45" i="15" s="1"/>
  <c r="Z43" i="15"/>
  <c r="J45" i="14"/>
  <c r="AA45" i="12"/>
  <c r="R26" i="12"/>
  <c r="R45" i="12" s="1"/>
  <c r="I26" i="10"/>
  <c r="I45" i="10" s="1"/>
  <c r="Q26" i="10"/>
  <c r="Q45" i="10" s="1"/>
  <c r="Y26" i="10"/>
  <c r="Y45" i="10" s="1"/>
  <c r="N45" i="7"/>
  <c r="V45" i="7"/>
  <c r="G44" i="6"/>
  <c r="O44" i="6"/>
  <c r="O45" i="6" s="1"/>
  <c r="W44" i="6"/>
  <c r="W45" i="6" s="1"/>
  <c r="R26" i="5"/>
  <c r="R45" i="5" s="1"/>
  <c r="H45" i="4"/>
  <c r="P45" i="4"/>
  <c r="G44" i="3"/>
  <c r="O44" i="3"/>
  <c r="W44" i="3"/>
  <c r="W45" i="3" s="1"/>
  <c r="U26" i="21"/>
  <c r="U45" i="21" s="1"/>
  <c r="L45" i="21"/>
  <c r="M45" i="20"/>
  <c r="U45" i="20"/>
  <c r="V45" i="19"/>
  <c r="AA26" i="17"/>
  <c r="C26" i="16"/>
  <c r="C45" i="16" s="1"/>
  <c r="AA26" i="14"/>
  <c r="AA45" i="14" s="1"/>
  <c r="L45" i="12"/>
  <c r="T45" i="12"/>
  <c r="E45" i="11"/>
  <c r="J26" i="8"/>
  <c r="J45" i="8" s="1"/>
  <c r="R26" i="8"/>
  <c r="R45" i="8" s="1"/>
  <c r="W44" i="8"/>
  <c r="W45" i="8" s="1"/>
  <c r="G45" i="7"/>
  <c r="J26" i="6"/>
  <c r="J45" i="6" s="1"/>
  <c r="C45" i="5"/>
  <c r="K45" i="5"/>
  <c r="S45" i="5"/>
  <c r="E45" i="2"/>
  <c r="M45" i="2"/>
  <c r="U45" i="2"/>
  <c r="E26" i="22"/>
  <c r="E45" i="22" s="1"/>
  <c r="M26" i="22"/>
  <c r="M45" i="22" s="1"/>
  <c r="U26" i="22"/>
  <c r="U45" i="22" s="1"/>
  <c r="C26" i="17"/>
  <c r="AA26" i="15"/>
  <c r="D45" i="14"/>
  <c r="L45" i="14"/>
  <c r="T45" i="14"/>
  <c r="C26" i="14"/>
  <c r="C45" i="14" s="1"/>
  <c r="K26" i="14"/>
  <c r="S26" i="14"/>
  <c r="S45" i="14" s="1"/>
  <c r="C26" i="13"/>
  <c r="K26" i="13"/>
  <c r="S26" i="13"/>
  <c r="AA26" i="13"/>
  <c r="T44" i="13"/>
  <c r="T45" i="13" s="1"/>
  <c r="I26" i="9"/>
  <c r="Q26" i="9"/>
  <c r="Y26" i="9"/>
  <c r="S45" i="8"/>
  <c r="X44" i="8"/>
  <c r="Z44" i="8" s="1"/>
  <c r="P45" i="7"/>
  <c r="J26" i="4"/>
  <c r="J45" i="4" s="1"/>
  <c r="R26" i="4"/>
  <c r="R45" i="4" s="1"/>
  <c r="E45" i="3"/>
  <c r="M45" i="3"/>
  <c r="U45" i="3"/>
  <c r="F45" i="2"/>
  <c r="N45" i="2"/>
  <c r="V45" i="2"/>
  <c r="Z44" i="24"/>
  <c r="Z44" i="22"/>
  <c r="H26" i="19"/>
  <c r="H45" i="19" s="1"/>
  <c r="P26" i="19"/>
  <c r="P45" i="19" s="1"/>
  <c r="X26" i="19"/>
  <c r="E44" i="19"/>
  <c r="U44" i="19"/>
  <c r="E45" i="18"/>
  <c r="E45" i="17"/>
  <c r="M45" i="17"/>
  <c r="U45" i="17"/>
  <c r="D26" i="17"/>
  <c r="D45" i="17" s="1"/>
  <c r="V26" i="16"/>
  <c r="E26" i="16"/>
  <c r="U26" i="16"/>
  <c r="U45" i="16" s="1"/>
  <c r="C26" i="15"/>
  <c r="K26" i="15"/>
  <c r="K45" i="15" s="1"/>
  <c r="S26" i="15"/>
  <c r="M45" i="14"/>
  <c r="U45" i="14"/>
  <c r="H44" i="14"/>
  <c r="H45" i="14" s="1"/>
  <c r="P44" i="14"/>
  <c r="F45" i="12"/>
  <c r="V45" i="12"/>
  <c r="F44" i="12"/>
  <c r="N44" i="12"/>
  <c r="N45" i="12" s="1"/>
  <c r="V44" i="12"/>
  <c r="G45" i="11"/>
  <c r="F44" i="11"/>
  <c r="N44" i="11"/>
  <c r="V44" i="11"/>
  <c r="P45" i="9"/>
  <c r="O45" i="2"/>
  <c r="W45" i="2"/>
  <c r="D45" i="24"/>
  <c r="M26" i="23"/>
  <c r="M45" i="23" s="1"/>
  <c r="U26" i="23"/>
  <c r="U45" i="23" s="1"/>
  <c r="J44" i="21"/>
  <c r="J45" i="21" s="1"/>
  <c r="R44" i="21"/>
  <c r="R45" i="21" s="1"/>
  <c r="P26" i="20"/>
  <c r="E44" i="20"/>
  <c r="E45" i="20" s="1"/>
  <c r="I45" i="19"/>
  <c r="Q45" i="19"/>
  <c r="E45" i="15"/>
  <c r="M45" i="15"/>
  <c r="U45" i="15"/>
  <c r="T26" i="15"/>
  <c r="E26" i="14"/>
  <c r="E45" i="14" s="1"/>
  <c r="V45" i="13"/>
  <c r="G45" i="12"/>
  <c r="W44" i="12"/>
  <c r="W45" i="12" s="1"/>
  <c r="F45" i="10"/>
  <c r="N45" i="10"/>
  <c r="V45" i="10"/>
  <c r="D45" i="9"/>
  <c r="L45" i="9"/>
  <c r="T45" i="9"/>
  <c r="E45" i="8"/>
  <c r="AA44" i="8"/>
  <c r="AA45" i="8" s="1"/>
  <c r="J26" i="7"/>
  <c r="H45" i="7"/>
  <c r="O44" i="7"/>
  <c r="E45" i="6"/>
  <c r="U45" i="6"/>
  <c r="F45" i="5"/>
  <c r="N45" i="5"/>
  <c r="V45" i="5"/>
  <c r="H44" i="5"/>
  <c r="P44" i="5"/>
  <c r="X44" i="5"/>
  <c r="G44" i="5"/>
  <c r="O44" i="5"/>
  <c r="O45" i="5" s="1"/>
  <c r="W44" i="5"/>
  <c r="W45" i="5" s="1"/>
  <c r="G45" i="3"/>
  <c r="O45" i="3"/>
  <c r="Z50" i="3"/>
  <c r="AA44" i="24"/>
  <c r="G26" i="23"/>
  <c r="G45" i="23" s="1"/>
  <c r="O26" i="23"/>
  <c r="O45" i="23" s="1"/>
  <c r="W26" i="23"/>
  <c r="W45" i="23" s="1"/>
  <c r="Z25" i="22"/>
  <c r="Z37" i="22"/>
  <c r="I45" i="21"/>
  <c r="Q45" i="21"/>
  <c r="Y45" i="21"/>
  <c r="F44" i="20"/>
  <c r="AA26" i="19"/>
  <c r="Z25" i="19"/>
  <c r="G26" i="17"/>
  <c r="G45" i="17" s="1"/>
  <c r="O26" i="17"/>
  <c r="O45" i="17" s="1"/>
  <c r="W26" i="17"/>
  <c r="W45" i="17" s="1"/>
  <c r="G44" i="15"/>
  <c r="O44" i="15"/>
  <c r="W44" i="15"/>
  <c r="W45" i="15" s="1"/>
  <c r="G26" i="14"/>
  <c r="G45" i="14" s="1"/>
  <c r="O26" i="14"/>
  <c r="O45" i="14" s="1"/>
  <c r="W26" i="14"/>
  <c r="W45" i="14" s="1"/>
  <c r="C44" i="14"/>
  <c r="K44" i="14"/>
  <c r="S44" i="14"/>
  <c r="J44" i="14"/>
  <c r="G26" i="13"/>
  <c r="G45" i="13" s="1"/>
  <c r="O26" i="13"/>
  <c r="W26" i="13"/>
  <c r="W45" i="13" s="1"/>
  <c r="G44" i="13"/>
  <c r="O44" i="13"/>
  <c r="W44" i="13"/>
  <c r="V44" i="13"/>
  <c r="P44" i="12"/>
  <c r="X44" i="12"/>
  <c r="Z44" i="12" s="1"/>
  <c r="Z43" i="11"/>
  <c r="G26" i="10"/>
  <c r="G45" i="10" s="1"/>
  <c r="O26" i="10"/>
  <c r="W26" i="10"/>
  <c r="W45" i="10" s="1"/>
  <c r="AA44" i="9"/>
  <c r="F45" i="8"/>
  <c r="C44" i="8"/>
  <c r="C45" i="8" s="1"/>
  <c r="C45" i="7"/>
  <c r="I44" i="7"/>
  <c r="Q44" i="7"/>
  <c r="Q45" i="7" s="1"/>
  <c r="Y44" i="7"/>
  <c r="Y45" i="7" s="1"/>
  <c r="Z50" i="4"/>
  <c r="G45" i="1"/>
  <c r="O45" i="1"/>
  <c r="H45" i="1"/>
  <c r="P45" i="1"/>
  <c r="F45" i="31"/>
  <c r="N45" i="31"/>
  <c r="V45" i="31"/>
  <c r="K45" i="1"/>
  <c r="C45" i="1"/>
  <c r="J45" i="31"/>
  <c r="R45" i="31"/>
  <c r="AA45" i="31"/>
  <c r="D26" i="29"/>
  <c r="D45" i="29" s="1"/>
  <c r="C45" i="30"/>
  <c r="G45" i="28"/>
  <c r="O45" i="28"/>
  <c r="F45" i="27"/>
  <c r="N45" i="27"/>
  <c r="V45" i="27"/>
  <c r="D45" i="25"/>
  <c r="L45" i="25"/>
  <c r="T45" i="25"/>
  <c r="X45" i="24"/>
  <c r="Z45" i="24" s="1"/>
  <c r="Z26" i="24"/>
  <c r="C45" i="25"/>
  <c r="X26" i="1"/>
  <c r="X44" i="1"/>
  <c r="Z44" i="1" s="1"/>
  <c r="Z26" i="31"/>
  <c r="D45" i="30"/>
  <c r="L45" i="30"/>
  <c r="AA45" i="30"/>
  <c r="X45" i="28"/>
  <c r="Z26" i="28"/>
  <c r="G45" i="27"/>
  <c r="O45" i="27"/>
  <c r="W45" i="27"/>
  <c r="F45" i="26"/>
  <c r="N45" i="26"/>
  <c r="V45" i="26"/>
  <c r="M45" i="26"/>
  <c r="K45" i="25"/>
  <c r="J45" i="23"/>
  <c r="AA45" i="28"/>
  <c r="X45" i="27"/>
  <c r="Z45" i="27" s="1"/>
  <c r="Z26" i="27"/>
  <c r="M45" i="25"/>
  <c r="K45" i="30"/>
  <c r="X26" i="29"/>
  <c r="Z13" i="29"/>
  <c r="R45" i="28"/>
  <c r="X45" i="26"/>
  <c r="Z45" i="26" s="1"/>
  <c r="Z26" i="26"/>
  <c r="U45" i="26"/>
  <c r="S45" i="25"/>
  <c r="C45" i="24"/>
  <c r="S45" i="24"/>
  <c r="R45" i="27"/>
  <c r="X45" i="25"/>
  <c r="Z45" i="25" s="1"/>
  <c r="Z26" i="25"/>
  <c r="U45" i="25"/>
  <c r="L45" i="24"/>
  <c r="V45" i="16"/>
  <c r="E45" i="16"/>
  <c r="L26" i="29"/>
  <c r="L45" i="29" s="1"/>
  <c r="T26" i="29"/>
  <c r="T45" i="29" s="1"/>
  <c r="Z50" i="31"/>
  <c r="H45" i="30"/>
  <c r="P45" i="30"/>
  <c r="X26" i="30"/>
  <c r="Z13" i="30"/>
  <c r="J45" i="29"/>
  <c r="R45" i="29"/>
  <c r="D45" i="28"/>
  <c r="L45" i="28"/>
  <c r="T45" i="28"/>
  <c r="J45" i="26"/>
  <c r="R45" i="26"/>
  <c r="AA45" i="25"/>
  <c r="E45" i="24"/>
  <c r="M45" i="24"/>
  <c r="D26" i="1"/>
  <c r="D45" i="1" s="1"/>
  <c r="L26" i="1"/>
  <c r="L45" i="1" s="1"/>
  <c r="T26" i="1"/>
  <c r="T45" i="1" s="1"/>
  <c r="S45" i="30"/>
  <c r="C45" i="29"/>
  <c r="I44" i="29"/>
  <c r="I45" i="29" s="1"/>
  <c r="Q44" i="29"/>
  <c r="Q45" i="29" s="1"/>
  <c r="Y44" i="29"/>
  <c r="K45" i="28"/>
  <c r="J45" i="25"/>
  <c r="R45" i="25"/>
  <c r="U45" i="24"/>
  <c r="X26" i="22"/>
  <c r="Z13" i="22"/>
  <c r="H45" i="20"/>
  <c r="G45" i="16"/>
  <c r="O45" i="16"/>
  <c r="W45" i="16"/>
  <c r="Y45" i="12"/>
  <c r="AA45" i="23"/>
  <c r="G45" i="21"/>
  <c r="O45" i="21"/>
  <c r="W45" i="21"/>
  <c r="Q45" i="20"/>
  <c r="X45" i="19"/>
  <c r="Z13" i="28"/>
  <c r="Z13" i="27"/>
  <c r="Z13" i="26"/>
  <c r="Z13" i="25"/>
  <c r="Z13" i="24"/>
  <c r="AA45" i="22"/>
  <c r="D44" i="22"/>
  <c r="D45" i="22" s="1"/>
  <c r="L44" i="22"/>
  <c r="L45" i="22" s="1"/>
  <c r="T44" i="22"/>
  <c r="T45" i="22" s="1"/>
  <c r="Z50" i="22"/>
  <c r="H45" i="21"/>
  <c r="P45" i="21"/>
  <c r="X26" i="21"/>
  <c r="Z13" i="21"/>
  <c r="U45" i="18"/>
  <c r="R45" i="17"/>
  <c r="T45" i="15"/>
  <c r="AA45" i="24"/>
  <c r="K45" i="22"/>
  <c r="S45" i="22"/>
  <c r="G45" i="20"/>
  <c r="O45" i="20"/>
  <c r="W45" i="20"/>
  <c r="R45" i="19"/>
  <c r="AA45" i="19"/>
  <c r="AA45" i="17"/>
  <c r="Z44" i="16"/>
  <c r="P45" i="20"/>
  <c r="X26" i="20"/>
  <c r="Z25" i="20"/>
  <c r="C45" i="19"/>
  <c r="K45" i="19"/>
  <c r="H45" i="17"/>
  <c r="X45" i="16"/>
  <c r="Z45" i="16" s="1"/>
  <c r="G45" i="15"/>
  <c r="O45" i="15"/>
  <c r="I45" i="20"/>
  <c r="Y26" i="20"/>
  <c r="Y45" i="20" s="1"/>
  <c r="Z13" i="20"/>
  <c r="L45" i="19"/>
  <c r="J45" i="19"/>
  <c r="G45" i="18"/>
  <c r="O45" i="18"/>
  <c r="W45" i="18"/>
  <c r="Z50" i="24"/>
  <c r="H45" i="23"/>
  <c r="P45" i="23"/>
  <c r="X45" i="23"/>
  <c r="Z45" i="23" s="1"/>
  <c r="Z26" i="23"/>
  <c r="N45" i="22"/>
  <c r="J45" i="20"/>
  <c r="R45" i="20"/>
  <c r="E45" i="19"/>
  <c r="U45" i="19"/>
  <c r="M26" i="16"/>
  <c r="M45" i="16" s="1"/>
  <c r="I45" i="15"/>
  <c r="X45" i="15"/>
  <c r="Z37" i="20"/>
  <c r="I26" i="18"/>
  <c r="I45" i="18" s="1"/>
  <c r="Q26" i="18"/>
  <c r="Q45" i="18" s="1"/>
  <c r="Y26" i="18"/>
  <c r="Z25" i="18"/>
  <c r="F44" i="16"/>
  <c r="F45" i="16" s="1"/>
  <c r="N44" i="16"/>
  <c r="N45" i="16" s="1"/>
  <c r="V44" i="16"/>
  <c r="F26" i="15"/>
  <c r="F45" i="15" s="1"/>
  <c r="N26" i="15"/>
  <c r="N45" i="15" s="1"/>
  <c r="V26" i="15"/>
  <c r="V45" i="15" s="1"/>
  <c r="D45" i="12"/>
  <c r="Z26" i="12"/>
  <c r="X44" i="18"/>
  <c r="Z44" i="18" s="1"/>
  <c r="J45" i="16"/>
  <c r="X44" i="6"/>
  <c r="Z44" i="6" s="1"/>
  <c r="Z37" i="6"/>
  <c r="Z26" i="17"/>
  <c r="X44" i="17"/>
  <c r="Z44" i="17" s="1"/>
  <c r="J45" i="15"/>
  <c r="Z37" i="17"/>
  <c r="Z26" i="16"/>
  <c r="J45" i="13"/>
  <c r="R45" i="13"/>
  <c r="X45" i="13"/>
  <c r="Z45" i="13" s="1"/>
  <c r="Z26" i="13"/>
  <c r="O45" i="12"/>
  <c r="Z37" i="24"/>
  <c r="Z37" i="23"/>
  <c r="Z37" i="21"/>
  <c r="F26" i="20"/>
  <c r="N26" i="20"/>
  <c r="N45" i="20" s="1"/>
  <c r="V26" i="20"/>
  <c r="V45" i="20" s="1"/>
  <c r="Y26" i="19"/>
  <c r="Y44" i="19"/>
  <c r="Z44" i="19" s="1"/>
  <c r="C44" i="17"/>
  <c r="C45" i="17" s="1"/>
  <c r="K44" i="17"/>
  <c r="K45" i="17" s="1"/>
  <c r="S44" i="17"/>
  <c r="S45" i="17" s="1"/>
  <c r="AA44" i="17"/>
  <c r="Z26" i="15"/>
  <c r="I26" i="14"/>
  <c r="I45" i="14" s="1"/>
  <c r="Q26" i="14"/>
  <c r="Q45" i="14" s="1"/>
  <c r="Y26" i="14"/>
  <c r="Z25" i="14"/>
  <c r="C44" i="13"/>
  <c r="C45" i="13" s="1"/>
  <c r="K44" i="13"/>
  <c r="S44" i="13"/>
  <c r="S45" i="13" s="1"/>
  <c r="Y44" i="15"/>
  <c r="Y45" i="15" s="1"/>
  <c r="K45" i="13"/>
  <c r="F44" i="18"/>
  <c r="F45" i="18" s="1"/>
  <c r="N44" i="18"/>
  <c r="N45" i="18" s="1"/>
  <c r="V44" i="18"/>
  <c r="V45" i="18" s="1"/>
  <c r="F26" i="17"/>
  <c r="F45" i="17" s="1"/>
  <c r="N26" i="17"/>
  <c r="N45" i="17" s="1"/>
  <c r="V26" i="17"/>
  <c r="V45" i="17" s="1"/>
  <c r="R45" i="16"/>
  <c r="C44" i="15"/>
  <c r="C45" i="15" s="1"/>
  <c r="K44" i="15"/>
  <c r="S44" i="15"/>
  <c r="S45" i="15" s="1"/>
  <c r="AA44" i="15"/>
  <c r="AA45" i="15" s="1"/>
  <c r="J26" i="12"/>
  <c r="J45" i="12" s="1"/>
  <c r="I45" i="12"/>
  <c r="H45" i="12"/>
  <c r="F26" i="11"/>
  <c r="F45" i="11" s="1"/>
  <c r="N26" i="11"/>
  <c r="N45" i="11" s="1"/>
  <c r="V26" i="11"/>
  <c r="V45" i="11" s="1"/>
  <c r="O45" i="10"/>
  <c r="AA45" i="7"/>
  <c r="J45" i="7"/>
  <c r="K45" i="6"/>
  <c r="S45" i="6"/>
  <c r="O45" i="11"/>
  <c r="W45" i="11"/>
  <c r="I45" i="9"/>
  <c r="Q45" i="9"/>
  <c r="Y45" i="9"/>
  <c r="R45" i="9"/>
  <c r="H45" i="8"/>
  <c r="C45" i="6"/>
  <c r="X44" i="14"/>
  <c r="Z44" i="14" s="1"/>
  <c r="X45" i="12"/>
  <c r="P45" i="10"/>
  <c r="C26" i="9"/>
  <c r="C45" i="9" s="1"/>
  <c r="K26" i="9"/>
  <c r="K45" i="9" s="1"/>
  <c r="S26" i="9"/>
  <c r="S45" i="9" s="1"/>
  <c r="AA26" i="9"/>
  <c r="AA45" i="9" s="1"/>
  <c r="Z37" i="9"/>
  <c r="X44" i="9"/>
  <c r="Z44" i="9" s="1"/>
  <c r="Z43" i="9"/>
  <c r="AA44" i="13"/>
  <c r="AA45" i="13" s="1"/>
  <c r="X45" i="9"/>
  <c r="Z45" i="9" s="1"/>
  <c r="P45" i="12"/>
  <c r="C45" i="11"/>
  <c r="K45" i="11"/>
  <c r="S45" i="11"/>
  <c r="AA45" i="11"/>
  <c r="D45" i="10"/>
  <c r="L45" i="10"/>
  <c r="T45" i="10"/>
  <c r="X45" i="10"/>
  <c r="Z45" i="10" s="1"/>
  <c r="H45" i="9"/>
  <c r="O45" i="7"/>
  <c r="W45" i="7"/>
  <c r="G45" i="5"/>
  <c r="C44" i="12"/>
  <c r="C45" i="12" s="1"/>
  <c r="K44" i="12"/>
  <c r="K45" i="12" s="1"/>
  <c r="S44" i="12"/>
  <c r="S45" i="12" s="1"/>
  <c r="D45" i="11"/>
  <c r="L45" i="11"/>
  <c r="T45" i="11"/>
  <c r="X45" i="11"/>
  <c r="Z45" i="11" s="1"/>
  <c r="Z26" i="10"/>
  <c r="G45" i="9"/>
  <c r="O45" i="9"/>
  <c r="W45" i="9"/>
  <c r="J45" i="9"/>
  <c r="Z37" i="11"/>
  <c r="Z37" i="10"/>
  <c r="L45" i="8"/>
  <c r="X26" i="7"/>
  <c r="Z13" i="7"/>
  <c r="S45" i="7"/>
  <c r="J45" i="5"/>
  <c r="X45" i="4"/>
  <c r="Z26" i="3"/>
  <c r="Y45" i="2"/>
  <c r="Q45" i="6"/>
  <c r="K45" i="7"/>
  <c r="R45" i="6"/>
  <c r="H45" i="5"/>
  <c r="P45" i="5"/>
  <c r="X45" i="5"/>
  <c r="Z26" i="2"/>
  <c r="Z37" i="8"/>
  <c r="H45" i="6"/>
  <c r="P45" i="6"/>
  <c r="X26" i="6"/>
  <c r="Z13" i="6"/>
  <c r="I45" i="6"/>
  <c r="C45" i="3"/>
  <c r="K45" i="3"/>
  <c r="S45" i="3"/>
  <c r="Z43" i="8"/>
  <c r="D45" i="4"/>
  <c r="L45" i="4"/>
  <c r="T45" i="4"/>
  <c r="Z26" i="4"/>
  <c r="I44" i="4"/>
  <c r="I45" i="4" s="1"/>
  <c r="Q44" i="4"/>
  <c r="Q45" i="4" s="1"/>
  <c r="Y44" i="4"/>
  <c r="Z44" i="4" s="1"/>
  <c r="D45" i="3"/>
  <c r="L45" i="3"/>
  <c r="T45" i="3"/>
  <c r="I45" i="3"/>
  <c r="X44" i="3"/>
  <c r="Z44" i="3" s="1"/>
  <c r="Z37" i="3"/>
  <c r="AA45" i="2"/>
  <c r="J45" i="2"/>
  <c r="R45" i="2"/>
  <c r="X26" i="8"/>
  <c r="Z13" i="8"/>
  <c r="D45" i="7"/>
  <c r="C45" i="2"/>
  <c r="K45" i="2"/>
  <c r="S45" i="2"/>
  <c r="T45" i="5"/>
  <c r="Z26" i="5"/>
  <c r="I44" i="5"/>
  <c r="I45" i="5" s="1"/>
  <c r="Q44" i="5"/>
  <c r="Q45" i="5" s="1"/>
  <c r="Y44" i="5"/>
  <c r="Z44" i="5" s="1"/>
  <c r="Z43" i="5"/>
  <c r="F45" i="4"/>
  <c r="N45" i="4"/>
  <c r="V45" i="4"/>
  <c r="F45" i="3"/>
  <c r="N45" i="3"/>
  <c r="V45" i="3"/>
  <c r="Y45" i="3"/>
  <c r="D45" i="2"/>
  <c r="L45" i="2"/>
  <c r="T45" i="2"/>
  <c r="I45" i="2"/>
  <c r="X44" i="2"/>
  <c r="Z44" i="2" s="1"/>
  <c r="Z37" i="2"/>
  <c r="Z13" i="5"/>
  <c r="Z13" i="4"/>
  <c r="Z13" i="3"/>
  <c r="Z13" i="2"/>
  <c r="Y45" i="19" l="1"/>
  <c r="Z44" i="15"/>
  <c r="X45" i="18"/>
  <c r="Z44" i="29"/>
  <c r="O45" i="13"/>
  <c r="K45" i="14"/>
  <c r="N45" i="30"/>
  <c r="X45" i="17"/>
  <c r="Z45" i="17" s="1"/>
  <c r="X45" i="2"/>
  <c r="Z45" i="2" s="1"/>
  <c r="F45" i="20"/>
  <c r="Z45" i="28"/>
  <c r="F45" i="25"/>
  <c r="V45" i="28"/>
  <c r="R45" i="23"/>
  <c r="F45" i="28"/>
  <c r="X45" i="1"/>
  <c r="Z45" i="1" s="1"/>
  <c r="Z26" i="1"/>
  <c r="X45" i="21"/>
  <c r="Z45" i="21" s="1"/>
  <c r="Z26" i="21"/>
  <c r="Z45" i="19"/>
  <c r="X45" i="30"/>
  <c r="Z45" i="30" s="1"/>
  <c r="Z26" i="30"/>
  <c r="Z45" i="12"/>
  <c r="Z26" i="19"/>
  <c r="Y45" i="5"/>
  <c r="Z26" i="7"/>
  <c r="X45" i="7"/>
  <c r="Z45" i="7" s="1"/>
  <c r="Z45" i="15"/>
  <c r="Z45" i="5"/>
  <c r="X45" i="3"/>
  <c r="Z45" i="3" s="1"/>
  <c r="X45" i="14"/>
  <c r="X45" i="20"/>
  <c r="Z45" i="20" s="1"/>
  <c r="Z26" i="20"/>
  <c r="X45" i="22"/>
  <c r="Z45" i="22" s="1"/>
  <c r="Z26" i="22"/>
  <c r="Y45" i="4"/>
  <c r="Z26" i="8"/>
  <c r="X45" i="8"/>
  <c r="Z45" i="8" s="1"/>
  <c r="X45" i="6"/>
  <c r="Z45" i="6" s="1"/>
  <c r="Z26" i="6"/>
  <c r="Y45" i="29"/>
  <c r="X45" i="29"/>
  <c r="Z45" i="29" s="1"/>
  <c r="Z26" i="29"/>
  <c r="Z45" i="4"/>
  <c r="Z26" i="14"/>
  <c r="Y45" i="14"/>
  <c r="Y45" i="18"/>
  <c r="Z45" i="18" s="1"/>
  <c r="Z26" i="18"/>
  <c r="Z45" i="14" l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<sst xmlns="http://schemas.openxmlformats.org/spreadsheetml/2006/main" count="4030" uniqueCount="110">
  <si>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</si>
  <si>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</si>
  <si>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</si>
  <si>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</si>
  <si>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</si>
  <si>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</si>
  <si>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</si>
  <si>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</si>
  <si>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</si>
  <si>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</si>
  <si>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</si>
  <si>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</si>
  <si>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</si>
  <si>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</si>
  <si>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</si>
  <si>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</si>
  <si>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</si>
  <si>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</si>
  <si>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</si>
  <si>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</si>
  <si>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</si>
  <si>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</si>
  <si>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</si>
  <si>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</si>
  <si>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</si>
  <si>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</si>
  <si>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</si>
  <si>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</si>
  <si>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</si>
  <si>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</si>
  <si>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</si>
  <si>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</si>
  <si>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</si>
  <si>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</si>
  <si>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</si>
  <si>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</si>
  <si>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</si>
  <si>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</si>
  <si>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</si>
  <si>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</si>
  <si>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</si>
  <si>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</si>
  <si>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</si>
  <si>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</si>
  <si>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</si>
  <si>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</si>
  <si>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</si>
  <si>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</si>
  <si>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</si>
  <si>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</si>
  <si>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</si>
  <si>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</si>
  <si>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</si>
  <si>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</si>
  <si>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</si>
  <si>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</si>
  <si>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</si>
  <si>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</si>
  <si>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</si>
  <si>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</si>
  <si>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</si>
  <si>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</si>
  <si>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</si>
  <si>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</si>
  <si>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</si>
  <si>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</si>
  <si>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</si>
  <si>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</si>
  <si>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</si>
  <si>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</si>
  <si>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</si>
  <si>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</si>
  <si>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</si>
  <si>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</si>
  <si>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</si>
  <si>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</si>
  <si>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1st Quarter ended 30 September 2023 (Figures Finalised as at 2023/10/16)</t>
  </si>
  <si>
    <t>Western Cape: Cederberg (WC012) - Table C6 Quarterly Budget Statement - Financial Position ( Waste management                                   ) for 1st Quarter ended 30 September 2023 (Figures Finalised as at 2023/10/16)</t>
  </si>
  <si>
    <t>Western Cape: Bergrivier (WC013) - Table C6 Quarterly Budget Statement - Financial Position ( Waste management                                   ) for 1st Quarter ended 30 September 2023 (Figures Finalised as at 2023/10/16)</t>
  </si>
  <si>
    <t>Western Cape: Saldanha Bay (WC014) - Table C6 Quarterly Budget Statement - Financial Position ( Waste management                                   ) for 1st Quarter ended 30 September 2023 (Figures Finalised as at 2023/10/16)</t>
  </si>
  <si>
    <t>Western Cape: Swartland (WC015) - Table C6 Quarterly Budget Statement - Financial Position ( Waste management                                   ) for 1st Quarter ended 30 September 2023 (Figures Finalised as at 2023/10/16)</t>
  </si>
  <si>
    <t>Western Cape: West Coast (DC1) - Table C6 Quarterly Budget Statement - Financial Position ( Waste management                                   ) for 1st Quarter ended 30 September 2023 (Figures Finalised as at 2023/10/16)</t>
  </si>
  <si>
    <t>Western Cape: Witzenberg (WC022) - Table C6 Quarterly Budget Statement - Financial Position ( Waste management                                   ) for 1st Quarter ended 30 September 2023 (Figures Finalised as at 2023/10/16)</t>
  </si>
  <si>
    <t>Western Cape: Drakenstein (WC023) - Table C6 Quarterly Budget Statement - Financial Position ( Waste management                                   ) for 1st Quarter ended 30 September 2023 (Figures Finalised as at 2023/10/16)</t>
  </si>
  <si>
    <t>Western Cape: Stellenbosch (WC024) - Table C6 Quarterly Budget Statement - Financial Position ( Waste management                                   ) for 1st Quarter ended 30 September 2023 (Figures Finalised as at 2023/10/16)</t>
  </si>
  <si>
    <t>Western Cape: Breede Valley (WC025) - Table C6 Quarterly Budget Statement - Financial Position ( Waste management                                   ) for 1st Quarter ended 30 September 2023 (Figures Finalised as at 2023/10/16)</t>
  </si>
  <si>
    <t>Western Cape: Langeberg (WC026) - Table C6 Quarterly Budget Statement - Financial Position ( Waste management                                   ) for 1st Quarter ended 30 September 2023 (Figures Finalised as at 2023/10/16)</t>
  </si>
  <si>
    <t>Western Cape: Cape Winelands DM (DC2) - Table C6 Quarterly Budget Statement - Financial Position ( Waste management                                   ) for 1st Quarter ended 30 September 2023 (Figures Finalised as at 2023/10/16)</t>
  </si>
  <si>
    <t>Western Cape: Theewaterskloof (WC031) - Table C6 Quarterly Budget Statement - Financial Position ( Waste management                                   ) for 1st Quarter ended 30 September 2023 (Figures Finalised as at 2023/10/16)</t>
  </si>
  <si>
    <t>Western Cape: Overstrand (WC032) - Table C6 Quarterly Budget Statement - Financial Position ( Waste management                                   ) for 1st Quarter ended 30 September 2023 (Figures Finalised as at 2023/10/16)</t>
  </si>
  <si>
    <t>Western Cape: Cape Agulhas (WC033) - Table C6 Quarterly Budget Statement - Financial Position ( Waste management                                   ) for 1st Quarter ended 30 September 2023 (Figures Finalised as at 2023/10/16)</t>
  </si>
  <si>
    <t>Western Cape: Swellendam (WC034) - Table C6 Quarterly Budget Statement - Financial Position ( Waste management                                   ) for 1st Quarter ended 30 September 2023 (Figures Finalised as at 2023/10/16)</t>
  </si>
  <si>
    <t>Western Cape: Overberg (DC3) - Table C6 Quarterly Budget Statement - Financial Position ( Waste management                                   ) for 1st Quarter ended 30 September 2023 (Figures Finalised as at 2023/10/16)</t>
  </si>
  <si>
    <t>Western Cape: Kannaland (WC041) - Table C6 Quarterly Budget Statement - Financial Position ( Waste management                                   ) for 1st Quarter ended 30 September 2023 (Figures Finalised as at 2023/10/16)</t>
  </si>
  <si>
    <t>Western Cape: Hessequa (WC042) - Table C6 Quarterly Budget Statement - Financial Position ( Waste management                                   ) for 1st Quarter ended 30 September 2023 (Figures Finalised as at 2023/10/16)</t>
  </si>
  <si>
    <t>Western Cape: Mossel Bay (WC043) - Table C6 Quarterly Budget Statement - Financial Position ( Waste management                                   ) for 1st Quarter ended 30 September 2023 (Figures Finalised as at 2023/10/16)</t>
  </si>
  <si>
    <t>Western Cape: George (WC044) - Table C6 Quarterly Budget Statement - Financial Position ( Waste management                                   ) for 1st Quarter ended 30 September 2023 (Figures Finalised as at 2023/10/16)</t>
  </si>
  <si>
    <t>Western Cape: Oudtshoorn (WC045) - Table C6 Quarterly Budget Statement - Financial Position ( Waste management                                   ) for 1st Quarter ended 30 September 2023 (Figures Finalised as at 2023/10/16)</t>
  </si>
  <si>
    <t>Western Cape: Bitou (WC047) - Table C6 Quarterly Budget Statement - Financial Position ( Waste management                                   ) for 1st Quarter ended 30 September 2023 (Figures Finalised as at 2023/10/16)</t>
  </si>
  <si>
    <t>Western Cape: Knysna (WC048) - Table C6 Quarterly Budget Statement - Financial Position ( Waste management                                   ) for 1st Quarter ended 30 September 2023 (Figures Finalised as at 2023/10/16)</t>
  </si>
  <si>
    <t>Western Cape: Garden Route (DC4) - Table C6 Quarterly Budget Statement - Financial Position ( Waste management                                   ) for 1st Quarter ended 30 September 2023 (Figures Finalised as at 2023/10/16)</t>
  </si>
  <si>
    <t>Western Cape: Laingsburg (WC051) - Table C6 Quarterly Budget Statement - Financial Position ( Waste management                                   ) for 1st Quarter ended 30 September 2023 (Figures Finalised as at 2023/10/16)</t>
  </si>
  <si>
    <t>Western Cape: Prince Albert (WC052) - Table C6 Quarterly Budget Statement - Financial Position ( Waste management                                   ) for 1st Quarter ended 30 September 2023 (Figures Finalised as at 2023/10/16)</t>
  </si>
  <si>
    <t>Western Cape: Beaufort West (WC053) - Table C6 Quarterly Budget Statement - Financial Position ( Waste management                                   ) for 1st Quarter ended 30 September 2023 (Figures Finalised as at 2023/10/16)</t>
  </si>
  <si>
    <t>Western Cape: Central Karoo (DC5)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</si>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</sst>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263901123</v>
      </c>
      <c r="D6" s="18"/>
      <c r="E6" s="19">
        <v>782282039</v>
      </c>
      <c r="F6" s="20">
        <v>791782673</v>
      </c>
      <c r="G6" s="20">
        <v>469543411</v>
      </c>
      <c r="H6" s="20">
        <v>4423181</v>
      </c>
      <c r="I6" s="20">
        <v>964771</v>
      </c>
      <c r="J6" s="20">
        <v>474931363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474931363</v>
      </c>
      <c r="X6" s="20">
        <v>558246919</v>
      </c>
      <c r="Y6" s="20">
        <v>-83315556</v>
      </c>
      <c r="Z6" s="21">
        <v>-14.924499028000904</v>
      </c>
      <c r="AA6" s="22">
        <v>791782673</v>
      </c>
    </row>
    <row r="7" spans="1:27" ht="13.5" x14ac:dyDescent="0.25">
      <c r="A7" s="23" t="s">
        <v>35</v>
      </c>
      <c r="B7" s="17" t="s">
        <v>32</v>
      </c>
      <c r="C7" s="18">
        <v>369718557</v>
      </c>
      <c r="D7" s="18"/>
      <c r="E7" s="19">
        <v>442687172</v>
      </c>
      <c r="F7" s="20">
        <v>504591428</v>
      </c>
      <c r="G7" s="20">
        <v>153093852</v>
      </c>
      <c r="H7" s="20">
        <v>30252827</v>
      </c>
      <c r="I7" s="20">
        <v>379051058</v>
      </c>
      <c r="J7" s="20">
        <v>562397737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562397737</v>
      </c>
      <c r="X7" s="20">
        <v>136593135</v>
      </c>
      <c r="Y7" s="20">
        <v>425804602</v>
      </c>
      <c r="Z7" s="21">
        <v>311.73206618326759</v>
      </c>
      <c r="AA7" s="22">
        <v>504591428</v>
      </c>
    </row>
    <row r="8" spans="1:27" ht="13.5" x14ac:dyDescent="0.25">
      <c r="A8" s="23" t="s">
        <v>36</v>
      </c>
      <c r="B8" s="17" t="s">
        <v>32</v>
      </c>
      <c r="C8" s="18">
        <v>416926</v>
      </c>
      <c r="D8" s="18"/>
      <c r="E8" s="19">
        <v>4109570</v>
      </c>
      <c r="F8" s="20">
        <v>4625447</v>
      </c>
      <c r="G8" s="20">
        <v>-763960</v>
      </c>
      <c r="H8" s="20">
        <v>662212</v>
      </c>
      <c r="I8" s="20">
        <v>-92110946</v>
      </c>
      <c r="J8" s="20">
        <v>-92212694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-92212694</v>
      </c>
      <c r="X8" s="20">
        <v>2454028</v>
      </c>
      <c r="Y8" s="20">
        <v>-94666722</v>
      </c>
      <c r="Z8" s="21">
        <v>-3857.6056181918057</v>
      </c>
      <c r="AA8" s="22">
        <v>4625447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-67708662</v>
      </c>
      <c r="D10" s="18"/>
      <c r="E10" s="19">
        <v>-33572846</v>
      </c>
      <c r="F10" s="20">
        <v>-33567546</v>
      </c>
      <c r="G10" s="20">
        <v>-40390585</v>
      </c>
      <c r="H10" s="20">
        <v>-3892232</v>
      </c>
      <c r="I10" s="20">
        <v>10142519</v>
      </c>
      <c r="J10" s="20">
        <v>-34140298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-34140298</v>
      </c>
      <c r="X10" s="20">
        <v>-34716902</v>
      </c>
      <c r="Y10" s="20">
        <v>576604</v>
      </c>
      <c r="Z10" s="21">
        <v>-1.6608740031008526</v>
      </c>
      <c r="AA10" s="22">
        <v>-33567546</v>
      </c>
    </row>
    <row r="11" spans="1:27" ht="13.5" x14ac:dyDescent="0.25">
      <c r="A11" s="23" t="s">
        <v>39</v>
      </c>
      <c r="B11" s="17" t="s">
        <v>32</v>
      </c>
      <c r="C11" s="18">
        <v>52920137</v>
      </c>
      <c r="D11" s="18"/>
      <c r="E11" s="19">
        <v>-6961380</v>
      </c>
      <c r="F11" s="20">
        <v>-6961380</v>
      </c>
      <c r="G11" s="24">
        <v>-15911462</v>
      </c>
      <c r="H11" s="24">
        <v>6008539</v>
      </c>
      <c r="I11" s="24">
        <v>30731443</v>
      </c>
      <c r="J11" s="20">
        <v>20828520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20828520</v>
      </c>
      <c r="X11" s="20">
        <v>-1656383</v>
      </c>
      <c r="Y11" s="24">
        <v>22484903</v>
      </c>
      <c r="Z11" s="25">
        <v>-1357.470041650995</v>
      </c>
      <c r="AA11" s="26">
        <v>-6961380</v>
      </c>
    </row>
    <row r="12" spans="1:27" ht="13.5" x14ac:dyDescent="0.25">
      <c r="A12" s="23" t="s">
        <v>40</v>
      </c>
      <c r="B12" s="17" t="s">
        <v>32</v>
      </c>
      <c r="C12" s="18">
        <v>-1001064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618247017</v>
      </c>
      <c r="D13" s="29">
        <f>SUM(D6:D12)</f>
        <v>0</v>
      </c>
      <c r="E13" s="30">
        <f t="shared" si="0"/>
        <v>1187616698</v>
      </c>
      <c r="F13" s="31">
        <f t="shared" si="0"/>
        <v>1259542765</v>
      </c>
      <c r="G13" s="31">
        <f t="shared" si="0"/>
        <v>564572589</v>
      </c>
      <c r="H13" s="31">
        <f t="shared" si="0"/>
        <v>37454527</v>
      </c>
      <c r="I13" s="31">
        <f t="shared" si="0"/>
        <v>328778845</v>
      </c>
      <c r="J13" s="31">
        <f t="shared" si="0"/>
        <v>930805961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930805961</v>
      </c>
      <c r="X13" s="31">
        <f t="shared" si="0"/>
        <v>659992940</v>
      </c>
      <c r="Y13" s="31">
        <f t="shared" si="0"/>
        <v>270813021</v>
      </c>
      <c r="Z13" s="32">
        <f>+IF(X13&lt;&gt;0,+(Y13/X13)*100,0)</f>
        <v>41.032714834798078</v>
      </c>
      <c r="AA13" s="33">
        <f>SUM(AA6:AA12)</f>
        <v>1259542765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/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/>
      <c r="Y16" s="20">
        <v>-13347441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3660979434</v>
      </c>
      <c r="D17" s="18"/>
      <c r="E17" s="19">
        <v>756275276</v>
      </c>
      <c r="F17" s="20">
        <v>807830881</v>
      </c>
      <c r="G17" s="24">
        <v>364843918</v>
      </c>
      <c r="H17" s="24">
        <v>97732578</v>
      </c>
      <c r="I17" s="24">
        <v>3186291552</v>
      </c>
      <c r="J17" s="20">
        <v>3648868048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3648868048</v>
      </c>
      <c r="X17" s="20">
        <v>363757499</v>
      </c>
      <c r="Y17" s="24">
        <v>3285110549</v>
      </c>
      <c r="Z17" s="25">
        <v>903.10455675306912</v>
      </c>
      <c r="AA17" s="26">
        <v>807830881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/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-19409</v>
      </c>
      <c r="D21" s="18"/>
      <c r="E21" s="19"/>
      <c r="F21" s="20">
        <v>-8984</v>
      </c>
      <c r="G21" s="20">
        <v>7155</v>
      </c>
      <c r="H21" s="20">
        <v>-1828</v>
      </c>
      <c r="I21" s="20">
        <v>-1758</v>
      </c>
      <c r="J21" s="20">
        <v>3569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3569</v>
      </c>
      <c r="X21" s="20">
        <v>-8984</v>
      </c>
      <c r="Y21" s="20">
        <v>12553</v>
      </c>
      <c r="Z21" s="21">
        <v>-139.72617987533394</v>
      </c>
      <c r="AA21" s="22">
        <v>-8984</v>
      </c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3647224223</v>
      </c>
      <c r="D25" s="29">
        <f t="shared" ref="D25:Y25" si="1">SUM(D15:D24)</f>
        <v>0</v>
      </c>
      <c r="E25" s="35">
        <f t="shared" si="1"/>
        <v>756275276</v>
      </c>
      <c r="F25" s="36">
        <f t="shared" si="1"/>
        <v>807821897</v>
      </c>
      <c r="G25" s="36">
        <f t="shared" si="1"/>
        <v>364851073</v>
      </c>
      <c r="H25" s="36">
        <f t="shared" si="1"/>
        <v>97711319</v>
      </c>
      <c r="I25" s="36">
        <f t="shared" si="1"/>
        <v>3172516224</v>
      </c>
      <c r="J25" s="36">
        <f t="shared" si="1"/>
        <v>3635078616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3635078616</v>
      </c>
      <c r="X25" s="36">
        <f t="shared" si="1"/>
        <v>363748515</v>
      </c>
      <c r="Y25" s="36">
        <f t="shared" si="1"/>
        <v>3271330101</v>
      </c>
      <c r="Z25" s="37">
        <f>+IF(X25&lt;&gt;0,+(Y25/X25)*100,0)</f>
        <v>899.33840719597174</v>
      </c>
      <c r="AA25" s="38">
        <f>SUM(AA15:AA24)</f>
        <v>807821897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4265471240</v>
      </c>
      <c r="D26" s="29">
        <f>+D13+D25</f>
        <v>0</v>
      </c>
      <c r="E26" s="30">
        <f t="shared" si="2"/>
        <v>1943891974</v>
      </c>
      <c r="F26" s="31">
        <f t="shared" si="2"/>
        <v>2067364662</v>
      </c>
      <c r="G26" s="31">
        <f t="shared" si="2"/>
        <v>929423662</v>
      </c>
      <c r="H26" s="31">
        <f t="shared" si="2"/>
        <v>135165846</v>
      </c>
      <c r="I26" s="31">
        <f t="shared" si="2"/>
        <v>3501295069</v>
      </c>
      <c r="J26" s="31">
        <f t="shared" si="2"/>
        <v>4565884577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4565884577</v>
      </c>
      <c r="X26" s="31">
        <f t="shared" si="2"/>
        <v>1023741455</v>
      </c>
      <c r="Y26" s="31">
        <f t="shared" si="2"/>
        <v>3542143122</v>
      </c>
      <c r="Z26" s="32">
        <f>+IF(X26&lt;&gt;0,+(Y26/X26)*100,0)</f>
        <v>345.99977413242488</v>
      </c>
      <c r="AA26" s="33">
        <f>+AA13+AA25</f>
        <v>2067364662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1188007</v>
      </c>
      <c r="X30" s="20">
        <v>778870</v>
      </c>
      <c r="Y30" s="20">
        <v>409137</v>
      </c>
      <c r="Z30" s="21">
        <v>52.529562057853042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283022</v>
      </c>
      <c r="D31" s="18"/>
      <c r="E31" s="19">
        <v>1407508</v>
      </c>
      <c r="F31" s="20">
        <v>1407508</v>
      </c>
      <c r="G31" s="20">
        <v>210932</v>
      </c>
      <c r="H31" s="20">
        <v>38322</v>
      </c>
      <c r="I31" s="20">
        <v>126213</v>
      </c>
      <c r="J31" s="20">
        <v>375467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375467</v>
      </c>
      <c r="X31" s="20">
        <v>781721</v>
      </c>
      <c r="Y31" s="20">
        <v>-406254</v>
      </c>
      <c r="Z31" s="21">
        <v>-51.969180820267077</v>
      </c>
      <c r="AA31" s="22">
        <v>1407508</v>
      </c>
    </row>
    <row r="32" spans="1:27" ht="13.5" x14ac:dyDescent="0.25">
      <c r="A32" s="23" t="s">
        <v>59</v>
      </c>
      <c r="B32" s="17" t="s">
        <v>32</v>
      </c>
      <c r="C32" s="18">
        <v>880138594</v>
      </c>
      <c r="D32" s="18"/>
      <c r="E32" s="19">
        <v>532999157</v>
      </c>
      <c r="F32" s="20">
        <v>533418748</v>
      </c>
      <c r="G32" s="20">
        <v>-397744597</v>
      </c>
      <c r="H32" s="20">
        <v>94878157</v>
      </c>
      <c r="I32" s="20">
        <v>267732511</v>
      </c>
      <c r="J32" s="20">
        <v>-35133929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-35133929</v>
      </c>
      <c r="X32" s="20">
        <v>135961047</v>
      </c>
      <c r="Y32" s="20">
        <v>-171094976</v>
      </c>
      <c r="Z32" s="21">
        <v>-125.84117272942154</v>
      </c>
      <c r="AA32" s="22">
        <v>533418748</v>
      </c>
    </row>
    <row r="33" spans="1:27" ht="13.5" x14ac:dyDescent="0.25">
      <c r="A33" s="23" t="s">
        <v>60</v>
      </c>
      <c r="B33" s="17" t="s">
        <v>32</v>
      </c>
      <c r="C33" s="18">
        <v>-76381241</v>
      </c>
      <c r="D33" s="18"/>
      <c r="E33" s="19">
        <v>-16316310</v>
      </c>
      <c r="F33" s="20">
        <v>-16777438</v>
      </c>
      <c r="G33" s="20">
        <v>-76682</v>
      </c>
      <c r="H33" s="20">
        <v>-14699577</v>
      </c>
      <c r="I33" s="20">
        <v>-18859023</v>
      </c>
      <c r="J33" s="20">
        <v>-33635282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-33635282</v>
      </c>
      <c r="X33" s="20">
        <v>-4517394</v>
      </c>
      <c r="Y33" s="20">
        <v>-29117888</v>
      </c>
      <c r="Z33" s="21">
        <v>644.57268947539217</v>
      </c>
      <c r="AA33" s="22">
        <v>-16777438</v>
      </c>
    </row>
    <row r="34" spans="1:27" ht="13.5" x14ac:dyDescent="0.25">
      <c r="A34" s="23" t="s">
        <v>61</v>
      </c>
      <c r="B34" s="17" t="s">
        <v>32</v>
      </c>
      <c r="C34" s="18">
        <v>295968986</v>
      </c>
      <c r="D34" s="18"/>
      <c r="E34" s="19">
        <v>194126419</v>
      </c>
      <c r="F34" s="20">
        <v>194126419</v>
      </c>
      <c r="G34" s="20">
        <v>4759489</v>
      </c>
      <c r="H34" s="20">
        <v>582697</v>
      </c>
      <c r="I34" s="20">
        <v>219698741</v>
      </c>
      <c r="J34" s="20">
        <v>225040927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225040927</v>
      </c>
      <c r="X34" s="20">
        <v>102687051</v>
      </c>
      <c r="Y34" s="20">
        <v>122353876</v>
      </c>
      <c r="Z34" s="21">
        <v>119.15219573303358</v>
      </c>
      <c r="AA34" s="22">
        <v>194126419</v>
      </c>
    </row>
    <row r="35" spans="1:27" ht="13.5" x14ac:dyDescent="0.25">
      <c r="A35" s="23" t="s">
        <v>39</v>
      </c>
      <c r="B35" s="17" t="s">
        <v>32</v>
      </c>
      <c r="C35" s="18">
        <v>63910108</v>
      </c>
      <c r="D35" s="18"/>
      <c r="E35" s="19">
        <v>21072777</v>
      </c>
      <c r="F35" s="20">
        <v>21072777</v>
      </c>
      <c r="G35" s="20">
        <v>12347508</v>
      </c>
      <c r="H35" s="20">
        <v>-15364797</v>
      </c>
      <c r="I35" s="20">
        <v>11105998</v>
      </c>
      <c r="J35" s="20">
        <v>8088709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8088709</v>
      </c>
      <c r="X35" s="20">
        <v>9597466</v>
      </c>
      <c r="Y35" s="20">
        <v>-1508757</v>
      </c>
      <c r="Z35" s="21">
        <v>-15.720368272208518</v>
      </c>
      <c r="AA35" s="22">
        <v>21072777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1165107476</v>
      </c>
      <c r="D37" s="29">
        <f t="shared" ref="D37:Y37" si="3">SUM(D29:D36)</f>
        <v>0</v>
      </c>
      <c r="E37" s="30">
        <f t="shared" si="3"/>
        <v>734622150</v>
      </c>
      <c r="F37" s="31">
        <f t="shared" si="3"/>
        <v>734580613</v>
      </c>
      <c r="G37" s="31">
        <f t="shared" si="3"/>
        <v>-379315343</v>
      </c>
      <c r="H37" s="31">
        <f t="shared" si="3"/>
        <v>65434802</v>
      </c>
      <c r="I37" s="31">
        <f t="shared" si="3"/>
        <v>479804440</v>
      </c>
      <c r="J37" s="31">
        <f t="shared" si="3"/>
        <v>165923899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165923899</v>
      </c>
      <c r="X37" s="31">
        <f t="shared" si="3"/>
        <v>245288761</v>
      </c>
      <c r="Y37" s="31">
        <f t="shared" si="3"/>
        <v>-79364862</v>
      </c>
      <c r="Z37" s="32">
        <f>+IF(X37&lt;&gt;0,+(Y37/X37)*100,0)</f>
        <v>-32.355686284378926</v>
      </c>
      <c r="AA37" s="33">
        <f>SUM(AA29:AA36)</f>
        <v>734580613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10947910</v>
      </c>
      <c r="D39" s="18"/>
      <c r="E39" s="19">
        <v>38029032</v>
      </c>
      <c r="F39" s="20">
        <v>11451849</v>
      </c>
      <c r="G39" s="20">
        <v>12569363</v>
      </c>
      <c r="H39" s="20"/>
      <c r="I39" s="20">
        <v>-1621452</v>
      </c>
      <c r="J39" s="20">
        <v>10947911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10947911</v>
      </c>
      <c r="X39" s="20">
        <v>13032270</v>
      </c>
      <c r="Y39" s="20">
        <v>-2084359</v>
      </c>
      <c r="Z39" s="21">
        <v>-15.99382916406735</v>
      </c>
      <c r="AA39" s="22">
        <v>11451849</v>
      </c>
    </row>
    <row r="40" spans="1:27" ht="13.5" x14ac:dyDescent="0.25">
      <c r="A40" s="23" t="s">
        <v>61</v>
      </c>
      <c r="B40" s="17" t="s">
        <v>32</v>
      </c>
      <c r="C40" s="18">
        <v>894785700</v>
      </c>
      <c r="D40" s="18"/>
      <c r="E40" s="19">
        <v>819010801</v>
      </c>
      <c r="F40" s="20">
        <v>819010801</v>
      </c>
      <c r="G40" s="20">
        <v>461169534</v>
      </c>
      <c r="H40" s="20">
        <v>3206542</v>
      </c>
      <c r="I40" s="20">
        <v>836272234</v>
      </c>
      <c r="J40" s="20">
        <v>1300648310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1300648310</v>
      </c>
      <c r="X40" s="20">
        <v>312438636</v>
      </c>
      <c r="Y40" s="20">
        <v>988209674</v>
      </c>
      <c r="Z40" s="21">
        <v>316.28920374623578</v>
      </c>
      <c r="AA40" s="22">
        <v>819010801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403963770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2056433</v>
      </c>
      <c r="X42" s="20">
        <v>2306946</v>
      </c>
      <c r="Y42" s="20">
        <v>-250513</v>
      </c>
      <c r="Z42" s="21">
        <v>-10.859075158239508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1309697380</v>
      </c>
      <c r="D43" s="29">
        <f t="shared" ref="D43:Y43" si="4">SUM(D39:D42)</f>
        <v>0</v>
      </c>
      <c r="E43" s="35">
        <f t="shared" si="4"/>
        <v>859684452</v>
      </c>
      <c r="F43" s="36">
        <f t="shared" si="4"/>
        <v>833107269</v>
      </c>
      <c r="G43" s="36">
        <f t="shared" si="4"/>
        <v>475724008</v>
      </c>
      <c r="H43" s="36">
        <f t="shared" si="4"/>
        <v>3242203</v>
      </c>
      <c r="I43" s="36">
        <f t="shared" si="4"/>
        <v>834686443</v>
      </c>
      <c r="J43" s="36">
        <f t="shared" si="4"/>
        <v>1313652654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1313652654</v>
      </c>
      <c r="X43" s="36">
        <f t="shared" si="4"/>
        <v>327777852</v>
      </c>
      <c r="Y43" s="36">
        <f t="shared" si="4"/>
        <v>985874802</v>
      </c>
      <c r="Z43" s="37">
        <f>+IF(X43&lt;&gt;0,+(Y43/X43)*100,0)</f>
        <v>300.77529521427215</v>
      </c>
      <c r="AA43" s="38">
        <f>SUM(AA39:AA42)</f>
        <v>833107269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2474804856</v>
      </c>
      <c r="D44" s="29">
        <f>+D37+D43</f>
        <v>0</v>
      </c>
      <c r="E44" s="30">
        <f t="shared" si="5"/>
        <v>1594306602</v>
      </c>
      <c r="F44" s="31">
        <f t="shared" si="5"/>
        <v>1567687882</v>
      </c>
      <c r="G44" s="31">
        <f t="shared" si="5"/>
        <v>96408665</v>
      </c>
      <c r="H44" s="31">
        <f t="shared" si="5"/>
        <v>68677005</v>
      </c>
      <c r="I44" s="31">
        <f t="shared" si="5"/>
        <v>1314490883</v>
      </c>
      <c r="J44" s="31">
        <f t="shared" si="5"/>
        <v>1479576553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1479576553</v>
      </c>
      <c r="X44" s="31">
        <f t="shared" si="5"/>
        <v>573066613</v>
      </c>
      <c r="Y44" s="31">
        <f t="shared" si="5"/>
        <v>906509940</v>
      </c>
      <c r="Z44" s="32">
        <f>+IF(X44&lt;&gt;0,+(Y44/X44)*100,0)</f>
        <v>158.18578842945087</v>
      </c>
      <c r="AA44" s="33">
        <f>+AA37+AA43</f>
        <v>1567687882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1790666384</v>
      </c>
      <c r="D45" s="42">
        <f t="shared" si="6"/>
        <v>0</v>
      </c>
      <c r="E45" s="43">
        <f t="shared" si="6"/>
        <v>349585372</v>
      </c>
      <c r="F45" s="44">
        <f t="shared" si="6"/>
        <v>499676780</v>
      </c>
      <c r="G45" s="44">
        <f t="shared" si="6"/>
        <v>833014997</v>
      </c>
      <c r="H45" s="44">
        <f t="shared" si="6"/>
        <v>66488841</v>
      </c>
      <c r="I45" s="44">
        <f t="shared" si="6"/>
        <v>2186804186</v>
      </c>
      <c r="J45" s="44">
        <f t="shared" si="6"/>
        <v>3086308024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3086308024</v>
      </c>
      <c r="X45" s="44">
        <f t="shared" si="6"/>
        <v>450674842</v>
      </c>
      <c r="Y45" s="44">
        <f t="shared" si="6"/>
        <v>2635633182</v>
      </c>
      <c r="Z45" s="45">
        <f>+IF(X45&lt;&gt;0,+(Y45/X45)*100,0)</f>
        <v>584.81923914448282</v>
      </c>
      <c r="AA45" s="46">
        <f>+AA26-AA44</f>
        <v>499676780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1497920326</v>
      </c>
      <c r="D47" s="18"/>
      <c r="E47" s="19">
        <v>264115703</v>
      </c>
      <c r="F47" s="20">
        <v>299352713</v>
      </c>
      <c r="G47" s="20">
        <v>285183309</v>
      </c>
      <c r="H47" s="20">
        <v>2062460</v>
      </c>
      <c r="I47" s="20">
        <v>1237925128</v>
      </c>
      <c r="J47" s="20">
        <v>1525170897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1525170897</v>
      </c>
      <c r="X47" s="20">
        <v>114862429</v>
      </c>
      <c r="Y47" s="20">
        <v>1410308468</v>
      </c>
      <c r="Z47" s="47">
        <v>1227.8239980455228</v>
      </c>
      <c r="AA47" s="22">
        <v>299352713</v>
      </c>
    </row>
    <row r="48" spans="1:27" ht="13.5" x14ac:dyDescent="0.25">
      <c r="A48" s="23" t="s">
        <v>73</v>
      </c>
      <c r="B48" s="17" t="s">
        <v>32</v>
      </c>
      <c r="C48" s="18">
        <v>26183677</v>
      </c>
      <c r="D48" s="18"/>
      <c r="E48" s="19">
        <v>-488969</v>
      </c>
      <c r="F48" s="20">
        <v>-488969</v>
      </c>
      <c r="G48" s="20">
        <v>3980587</v>
      </c>
      <c r="H48" s="20">
        <v>629914</v>
      </c>
      <c r="I48" s="20">
        <v>11275777</v>
      </c>
      <c r="J48" s="20">
        <v>15886278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15886278</v>
      </c>
      <c r="X48" s="20">
        <v>-488969</v>
      </c>
      <c r="Y48" s="20">
        <v>16375247</v>
      </c>
      <c r="Z48" s="47">
        <v>-3348.9335724759649</v>
      </c>
      <c r="AA48" s="22">
        <v>-488969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1524104003</v>
      </c>
      <c r="D50" s="50">
        <f t="shared" ref="D50:Y50" si="7">SUM(D47:D49)</f>
        <v>0</v>
      </c>
      <c r="E50" s="51">
        <f t="shared" si="7"/>
        <v>263626734</v>
      </c>
      <c r="F50" s="52">
        <f t="shared" si="7"/>
        <v>298863744</v>
      </c>
      <c r="G50" s="52">
        <f t="shared" si="7"/>
        <v>289163896</v>
      </c>
      <c r="H50" s="52">
        <f t="shared" si="7"/>
        <v>2692374</v>
      </c>
      <c r="I50" s="52">
        <f t="shared" si="7"/>
        <v>1249200905</v>
      </c>
      <c r="J50" s="52">
        <f t="shared" si="7"/>
        <v>1541057175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1541057175</v>
      </c>
      <c r="X50" s="52">
        <f t="shared" si="7"/>
        <v>114373460</v>
      </c>
      <c r="Y50" s="52">
        <f t="shared" si="7"/>
        <v>1426683715</v>
      </c>
      <c r="Z50" s="53">
        <f>+IF(X50&lt;&gt;0,+(Y50/X50)*100,0)</f>
        <v>1247.3905353567166</v>
      </c>
      <c r="AA50" s="54">
        <f>SUM(AA47:AA49)</f>
        <v>298863744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217011475</v>
      </c>
      <c r="G7" s="20">
        <v>710168</v>
      </c>
      <c r="H7" s="20">
        <v>-5919584</v>
      </c>
      <c r="I7" s="20">
        <v>317918938</v>
      </c>
      <c r="J7" s="20">
        <v>312709522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312709522</v>
      </c>
      <c r="X7" s="20"/>
      <c r="Y7" s="20">
        <v>312709522</v>
      </c>
      <c r="Z7" s="21"/>
      <c r="AA7" s="22">
        <v>217011475</v>
      </c>
    </row>
    <row r="8" spans="1:27" ht="13.5" x14ac:dyDescent="0.25">
      <c r="A8" s="23" t="s">
        <v>36</v>
      </c>
      <c r="B8" s="17" t="s">
        <v>32</v>
      </c>
      <c r="C8" s="18">
        <v>75698</v>
      </c>
      <c r="D8" s="18"/>
      <c r="E8" s="19"/>
      <c r="F8" s="20"/>
      <c r="G8" s="20">
        <v>6282</v>
      </c>
      <c r="H8" s="20">
        <v>-4800</v>
      </c>
      <c r="I8" s="20">
        <v>-92418621</v>
      </c>
      <c r="J8" s="20">
        <v>-92417139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-92417139</v>
      </c>
      <c r="X8" s="20"/>
      <c r="Y8" s="20">
        <v>-92417139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28288484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28288484</v>
      </c>
    </row>
    <row r="11" spans="1:27" ht="13.5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-10957332</v>
      </c>
      <c r="X11" s="20"/>
      <c r="Y11" s="24">
        <v>-10957332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245299959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236325376</v>
      </c>
      <c r="X13" s="31">
        <f t="shared" si="0"/>
        <v>0</v>
      </c>
      <c r="Y13" s="31">
        <f t="shared" si="0"/>
        <v>236325376</v>
      </c>
      <c r="Z13" s="32">
        <f>+IF(X13&lt;&gt;0,+(Y13/X13)*100,0)</f>
        <v>0</v>
      </c>
      <c r="AA13" s="33">
        <f>SUM(AA6:AA12)</f>
        <v>245299959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340101310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1972216643</v>
      </c>
      <c r="X17" s="20">
        <v>65311570</v>
      </c>
      <c r="Y17" s="24">
        <v>1906905073</v>
      </c>
      <c r="Z17" s="25">
        <v>2919.70484402687</v>
      </c>
      <c r="AA17" s="26">
        <v>340101310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340101310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1972216983</v>
      </c>
      <c r="X25" s="36">
        <f t="shared" si="1"/>
        <v>65311570</v>
      </c>
      <c r="Y25" s="36">
        <f t="shared" si="1"/>
        <v>1906905413</v>
      </c>
      <c r="Z25" s="37">
        <f>+IF(X25&lt;&gt;0,+(Y25/X25)*100,0)</f>
        <v>2919.7053646084451</v>
      </c>
      <c r="AA25" s="38">
        <f>SUM(AA15:AA24)</f>
        <v>340101310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585401269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2208542359</v>
      </c>
      <c r="X26" s="31">
        <f t="shared" si="2"/>
        <v>65311570</v>
      </c>
      <c r="Y26" s="31">
        <f t="shared" si="2"/>
        <v>2143230789</v>
      </c>
      <c r="Z26" s="32">
        <f>+IF(X26&lt;&gt;0,+(Y26/X26)*100,0)</f>
        <v>3281.5484132443912</v>
      </c>
      <c r="AA26" s="33">
        <f>+AA13+AA25</f>
        <v>585401269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270305</v>
      </c>
      <c r="G31" s="20">
        <v>-15041</v>
      </c>
      <c r="H31" s="20">
        <v>-3225</v>
      </c>
      <c r="I31" s="20">
        <v>91913</v>
      </c>
      <c r="J31" s="20">
        <v>73647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73647</v>
      </c>
      <c r="X31" s="20"/>
      <c r="Y31" s="20">
        <v>73647</v>
      </c>
      <c r="Z31" s="21"/>
      <c r="AA31" s="22">
        <v>270305</v>
      </c>
    </row>
    <row r="32" spans="1:27" ht="13.5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/>
      <c r="G32" s="20">
        <v>-381475318</v>
      </c>
      <c r="H32" s="20">
        <v>87402299</v>
      </c>
      <c r="I32" s="20">
        <v>146629440</v>
      </c>
      <c r="J32" s="20">
        <v>-147443579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-147443579</v>
      </c>
      <c r="X32" s="20"/>
      <c r="Y32" s="20">
        <v>-147443579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-16236599</v>
      </c>
      <c r="X33" s="20"/>
      <c r="Y33" s="20">
        <v>-16236599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/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-2124080</v>
      </c>
      <c r="X35" s="20"/>
      <c r="Y35" s="20">
        <v>-2124080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270305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53803003</v>
      </c>
      <c r="X37" s="31">
        <f t="shared" si="3"/>
        <v>0</v>
      </c>
      <c r="Y37" s="31">
        <f t="shared" si="3"/>
        <v>53803003</v>
      </c>
      <c r="Z37" s="32">
        <f>+IF(X37&lt;&gt;0,+(Y37/X37)*100,0)</f>
        <v>0</v>
      </c>
      <c r="AA37" s="33">
        <f>SUM(AA29:AA36)</f>
        <v>270305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/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270305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933987474</v>
      </c>
      <c r="X44" s="31">
        <f t="shared" si="5"/>
        <v>0</v>
      </c>
      <c r="Y44" s="31">
        <f t="shared" si="5"/>
        <v>933987474</v>
      </c>
      <c r="Z44" s="32">
        <f>+IF(X44&lt;&gt;0,+(Y44/X44)*100,0)</f>
        <v>0</v>
      </c>
      <c r="AA44" s="33">
        <f>+AA37+AA43</f>
        <v>270305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585130964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1274554885</v>
      </c>
      <c r="X45" s="44">
        <f t="shared" si="6"/>
        <v>65311570</v>
      </c>
      <c r="Y45" s="44">
        <f t="shared" si="6"/>
        <v>1209243315</v>
      </c>
      <c r="Z45" s="45">
        <f>+IF(X45&lt;&gt;0,+(Y45/X45)*100,0)</f>
        <v>1851.4993821156036</v>
      </c>
      <c r="AA45" s="46">
        <f>+AA26-AA44</f>
        <v>585130964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-9327903</v>
      </c>
      <c r="G47" s="20">
        <v>1</v>
      </c>
      <c r="H47" s="20">
        <v>-1225689</v>
      </c>
      <c r="I47" s="20">
        <v>1215204822</v>
      </c>
      <c r="J47" s="20">
        <v>1213979134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1213979134</v>
      </c>
      <c r="X47" s="20">
        <v>-2331975</v>
      </c>
      <c r="Y47" s="20">
        <v>1216311109</v>
      </c>
      <c r="Z47" s="47">
        <v>-52157.982354013235</v>
      </c>
      <c r="AA47" s="22">
        <v>-9327903</v>
      </c>
    </row>
    <row r="48" spans="1:27" ht="13.5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-9327903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1230179134</v>
      </c>
      <c r="X50" s="52">
        <f t="shared" si="7"/>
        <v>-2331975</v>
      </c>
      <c r="Y50" s="52">
        <f t="shared" si="7"/>
        <v>1232511109</v>
      </c>
      <c r="Z50" s="53">
        <f>+IF(X50&lt;&gt;0,+(Y50/X50)*100,0)</f>
        <v>-52852.672477192085</v>
      </c>
      <c r="AA50" s="54">
        <f>SUM(AA47:AA49)</f>
        <v>-9327903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-348799</v>
      </c>
      <c r="D6" s="18"/>
      <c r="E6" s="19">
        <v>-5291587</v>
      </c>
      <c r="F6" s="20">
        <v>-5291587</v>
      </c>
      <c r="G6" s="20"/>
      <c r="H6" s="20">
        <v>2741660</v>
      </c>
      <c r="I6" s="20">
        <v>1454307</v>
      </c>
      <c r="J6" s="20">
        <v>4195967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4195967</v>
      </c>
      <c r="X6" s="20">
        <v>-1322895</v>
      </c>
      <c r="Y6" s="20">
        <v>5518862</v>
      </c>
      <c r="Z6" s="21">
        <v>-417.18065303746704</v>
      </c>
      <c r="AA6" s="22">
        <v>-5291587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3900962</v>
      </c>
      <c r="F7" s="20">
        <v>3900962</v>
      </c>
      <c r="G7" s="20"/>
      <c r="H7" s="20">
        <v>3406479</v>
      </c>
      <c r="I7" s="20">
        <v>1613526</v>
      </c>
      <c r="J7" s="20">
        <v>5020005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5020005</v>
      </c>
      <c r="X7" s="20">
        <v>975243</v>
      </c>
      <c r="Y7" s="20">
        <v>4044762</v>
      </c>
      <c r="Z7" s="21">
        <v>414.74401764483309</v>
      </c>
      <c r="AA7" s="22">
        <v>3900962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15225</v>
      </c>
      <c r="I8" s="20">
        <v>7861</v>
      </c>
      <c r="J8" s="20">
        <v>23086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23086</v>
      </c>
      <c r="X8" s="20"/>
      <c r="Y8" s="20">
        <v>23086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-348799</v>
      </c>
      <c r="D13" s="29">
        <f>SUM(D6:D12)</f>
        <v>0</v>
      </c>
      <c r="E13" s="30">
        <f t="shared" si="0"/>
        <v>-1390625</v>
      </c>
      <c r="F13" s="31">
        <f t="shared" si="0"/>
        <v>-1390625</v>
      </c>
      <c r="G13" s="31">
        <f t="shared" si="0"/>
        <v>0</v>
      </c>
      <c r="H13" s="31">
        <f t="shared" si="0"/>
        <v>6163364</v>
      </c>
      <c r="I13" s="31">
        <f t="shared" si="0"/>
        <v>3075694</v>
      </c>
      <c r="J13" s="31">
        <f t="shared" si="0"/>
        <v>9239058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9239058</v>
      </c>
      <c r="X13" s="31">
        <f t="shared" si="0"/>
        <v>-347652</v>
      </c>
      <c r="Y13" s="31">
        <f t="shared" si="0"/>
        <v>9586710</v>
      </c>
      <c r="Z13" s="32">
        <f>+IF(X13&lt;&gt;0,+(Y13/X13)*100,0)</f>
        <v>-2757.5592834213521</v>
      </c>
      <c r="AA13" s="33">
        <f>SUM(AA6:AA12)</f>
        <v>-1390625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-992109</v>
      </c>
      <c r="D17" s="18"/>
      <c r="E17" s="19">
        <v>5241305</v>
      </c>
      <c r="F17" s="20">
        <v>5241305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1310319</v>
      </c>
      <c r="Y17" s="24">
        <v>-1310319</v>
      </c>
      <c r="Z17" s="25">
        <v>-100</v>
      </c>
      <c r="AA17" s="26">
        <v>5241305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-992109</v>
      </c>
      <c r="D25" s="29">
        <f t="shared" ref="D25:Y25" si="1">SUM(D15:D24)</f>
        <v>0</v>
      </c>
      <c r="E25" s="35">
        <f t="shared" si="1"/>
        <v>5241305</v>
      </c>
      <c r="F25" s="36">
        <f t="shared" si="1"/>
        <v>5241305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1310319</v>
      </c>
      <c r="Y25" s="36">
        <f t="shared" si="1"/>
        <v>-1310319</v>
      </c>
      <c r="Z25" s="37">
        <f>+IF(X25&lt;&gt;0,+(Y25/X25)*100,0)</f>
        <v>-100</v>
      </c>
      <c r="AA25" s="38">
        <f>SUM(AA15:AA24)</f>
        <v>5241305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-1340908</v>
      </c>
      <c r="D26" s="29">
        <f>+D13+D25</f>
        <v>0</v>
      </c>
      <c r="E26" s="30">
        <f t="shared" si="2"/>
        <v>3850680</v>
      </c>
      <c r="F26" s="31">
        <f t="shared" si="2"/>
        <v>3850680</v>
      </c>
      <c r="G26" s="31">
        <f t="shared" si="2"/>
        <v>0</v>
      </c>
      <c r="H26" s="31">
        <f t="shared" si="2"/>
        <v>6163364</v>
      </c>
      <c r="I26" s="31">
        <f t="shared" si="2"/>
        <v>3075694</v>
      </c>
      <c r="J26" s="31">
        <f t="shared" si="2"/>
        <v>9239058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9239058</v>
      </c>
      <c r="X26" s="31">
        <f t="shared" si="2"/>
        <v>962667</v>
      </c>
      <c r="Y26" s="31">
        <f t="shared" si="2"/>
        <v>8276391</v>
      </c>
      <c r="Z26" s="32">
        <f>+IF(X26&lt;&gt;0,+(Y26/X26)*100,0)</f>
        <v>859.73560950983051</v>
      </c>
      <c r="AA26" s="33">
        <f>+AA13+AA25</f>
        <v>3850680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-1340908</v>
      </c>
      <c r="D45" s="42">
        <f t="shared" si="6"/>
        <v>0</v>
      </c>
      <c r="E45" s="43">
        <f t="shared" si="6"/>
        <v>3850680</v>
      </c>
      <c r="F45" s="44">
        <f t="shared" si="6"/>
        <v>3850680</v>
      </c>
      <c r="G45" s="44">
        <f t="shared" si="6"/>
        <v>0</v>
      </c>
      <c r="H45" s="44">
        <f t="shared" si="6"/>
        <v>6163364</v>
      </c>
      <c r="I45" s="44">
        <f t="shared" si="6"/>
        <v>3075694</v>
      </c>
      <c r="J45" s="44">
        <f t="shared" si="6"/>
        <v>9239058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9239058</v>
      </c>
      <c r="X45" s="44">
        <f t="shared" si="6"/>
        <v>962667</v>
      </c>
      <c r="Y45" s="44">
        <f t="shared" si="6"/>
        <v>8276391</v>
      </c>
      <c r="Z45" s="45">
        <f>+IF(X45&lt;&gt;0,+(Y45/X45)*100,0)</f>
        <v>859.73560950983051</v>
      </c>
      <c r="AA45" s="46">
        <f>+AA26-AA44</f>
        <v>3850680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3200680</v>
      </c>
      <c r="F47" s="20">
        <v>3200680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800169</v>
      </c>
      <c r="Y47" s="20">
        <v>-800169</v>
      </c>
      <c r="Z47" s="47">
        <v>-100</v>
      </c>
      <c r="AA47" s="22">
        <v>3200680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3200680</v>
      </c>
      <c r="F50" s="52">
        <f t="shared" si="7"/>
        <v>3200680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800169</v>
      </c>
      <c r="Y50" s="52">
        <f t="shared" si="7"/>
        <v>-800169</v>
      </c>
      <c r="Z50" s="53">
        <f>+IF(X50&lt;&gt;0,+(Y50/X50)*100,0)</f>
        <v>-100</v>
      </c>
      <c r="AA50" s="54">
        <f>SUM(AA47:AA49)</f>
        <v>3200680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7178461</v>
      </c>
      <c r="D6" s="18"/>
      <c r="E6" s="19">
        <v>-4271429</v>
      </c>
      <c r="F6" s="20">
        <v>-4271429</v>
      </c>
      <c r="G6" s="20">
        <v>-321483</v>
      </c>
      <c r="H6" s="20">
        <v>-438611</v>
      </c>
      <c r="I6" s="20">
        <v>-265202</v>
      </c>
      <c r="J6" s="20">
        <v>-1025296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-1025296</v>
      </c>
      <c r="X6" s="20">
        <v>-764135</v>
      </c>
      <c r="Y6" s="20">
        <v>-261161</v>
      </c>
      <c r="Z6" s="21">
        <v>34.177337774084421</v>
      </c>
      <c r="AA6" s="22">
        <v>-4271429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296870</v>
      </c>
      <c r="F7" s="20">
        <v>296870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74232</v>
      </c>
      <c r="Y7" s="20">
        <v>-74232</v>
      </c>
      <c r="Z7" s="21">
        <v>-100</v>
      </c>
      <c r="AA7" s="22">
        <v>296870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7178461</v>
      </c>
      <c r="D13" s="29">
        <f>SUM(D6:D12)</f>
        <v>0</v>
      </c>
      <c r="E13" s="30">
        <f t="shared" si="0"/>
        <v>-3974559</v>
      </c>
      <c r="F13" s="31">
        <f t="shared" si="0"/>
        <v>-3974559</v>
      </c>
      <c r="G13" s="31">
        <f t="shared" si="0"/>
        <v>-321483</v>
      </c>
      <c r="H13" s="31">
        <f t="shared" si="0"/>
        <v>-438611</v>
      </c>
      <c r="I13" s="31">
        <f t="shared" si="0"/>
        <v>-265202</v>
      </c>
      <c r="J13" s="31">
        <f t="shared" si="0"/>
        <v>-1025296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-1025296</v>
      </c>
      <c r="X13" s="31">
        <f t="shared" si="0"/>
        <v>-689903</v>
      </c>
      <c r="Y13" s="31">
        <f t="shared" si="0"/>
        <v>-335393</v>
      </c>
      <c r="Z13" s="32">
        <f>+IF(X13&lt;&gt;0,+(Y13/X13)*100,0)</f>
        <v>48.614515373900389</v>
      </c>
      <c r="AA13" s="33">
        <f>SUM(AA6:AA12)</f>
        <v>-3974559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7795026</v>
      </c>
      <c r="D17" s="18"/>
      <c r="E17" s="19">
        <v>9558502</v>
      </c>
      <c r="F17" s="20">
        <v>9558502</v>
      </c>
      <c r="G17" s="24">
        <v>7791829</v>
      </c>
      <c r="H17" s="24"/>
      <c r="I17" s="24"/>
      <c r="J17" s="20">
        <v>7791829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7791829</v>
      </c>
      <c r="X17" s="20">
        <v>7365004</v>
      </c>
      <c r="Y17" s="24">
        <v>426825</v>
      </c>
      <c r="Z17" s="25">
        <v>5.7953125347929211</v>
      </c>
      <c r="AA17" s="26">
        <v>9558502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7795026</v>
      </c>
      <c r="D25" s="29">
        <f t="shared" ref="D25:Y25" si="1">SUM(D15:D24)</f>
        <v>0</v>
      </c>
      <c r="E25" s="35">
        <f t="shared" si="1"/>
        <v>9558502</v>
      </c>
      <c r="F25" s="36">
        <f t="shared" si="1"/>
        <v>9558502</v>
      </c>
      <c r="G25" s="36">
        <f t="shared" si="1"/>
        <v>7791829</v>
      </c>
      <c r="H25" s="36">
        <f t="shared" si="1"/>
        <v>0</v>
      </c>
      <c r="I25" s="36">
        <f t="shared" si="1"/>
        <v>0</v>
      </c>
      <c r="J25" s="36">
        <f t="shared" si="1"/>
        <v>7791829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7791829</v>
      </c>
      <c r="X25" s="36">
        <f t="shared" si="1"/>
        <v>7365004</v>
      </c>
      <c r="Y25" s="36">
        <f t="shared" si="1"/>
        <v>426825</v>
      </c>
      <c r="Z25" s="37">
        <f>+IF(X25&lt;&gt;0,+(Y25/X25)*100,0)</f>
        <v>5.7953125347929211</v>
      </c>
      <c r="AA25" s="38">
        <f>SUM(AA15:AA24)</f>
        <v>9558502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14973487</v>
      </c>
      <c r="D26" s="29">
        <f>+D13+D25</f>
        <v>0</v>
      </c>
      <c r="E26" s="30">
        <f t="shared" si="2"/>
        <v>5583943</v>
      </c>
      <c r="F26" s="31">
        <f t="shared" si="2"/>
        <v>5583943</v>
      </c>
      <c r="G26" s="31">
        <f t="shared" si="2"/>
        <v>7470346</v>
      </c>
      <c r="H26" s="31">
        <f t="shared" si="2"/>
        <v>-438611</v>
      </c>
      <c r="I26" s="31">
        <f t="shared" si="2"/>
        <v>-265202</v>
      </c>
      <c r="J26" s="31">
        <f t="shared" si="2"/>
        <v>6766533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6766533</v>
      </c>
      <c r="X26" s="31">
        <f t="shared" si="2"/>
        <v>6675101</v>
      </c>
      <c r="Y26" s="31">
        <f t="shared" si="2"/>
        <v>91432</v>
      </c>
      <c r="Z26" s="32">
        <f>+IF(X26&lt;&gt;0,+(Y26/X26)*100,0)</f>
        <v>1.3697470645013461</v>
      </c>
      <c r="AA26" s="33">
        <f>+AA13+AA25</f>
        <v>5583943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14973487</v>
      </c>
      <c r="D45" s="42">
        <f t="shared" si="6"/>
        <v>0</v>
      </c>
      <c r="E45" s="43">
        <f t="shared" si="6"/>
        <v>5583943</v>
      </c>
      <c r="F45" s="44">
        <f t="shared" si="6"/>
        <v>5583943</v>
      </c>
      <c r="G45" s="44">
        <f t="shared" si="6"/>
        <v>7470346</v>
      </c>
      <c r="H45" s="44">
        <f t="shared" si="6"/>
        <v>-438611</v>
      </c>
      <c r="I45" s="44">
        <f t="shared" si="6"/>
        <v>-265202</v>
      </c>
      <c r="J45" s="44">
        <f t="shared" si="6"/>
        <v>6766533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6766533</v>
      </c>
      <c r="X45" s="44">
        <f t="shared" si="6"/>
        <v>6675101</v>
      </c>
      <c r="Y45" s="44">
        <f t="shared" si="6"/>
        <v>91432</v>
      </c>
      <c r="Z45" s="45">
        <f>+IF(X45&lt;&gt;0,+(Y45/X45)*100,0)</f>
        <v>1.3697470645013461</v>
      </c>
      <c r="AA45" s="46">
        <f>+AA26-AA44</f>
        <v>5583943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-716559</v>
      </c>
      <c r="F47" s="20">
        <v>-716559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374599</v>
      </c>
      <c r="Y47" s="20">
        <v>-374599</v>
      </c>
      <c r="Z47" s="47">
        <v>-100</v>
      </c>
      <c r="AA47" s="22">
        <v>-716559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-716559</v>
      </c>
      <c r="F50" s="52">
        <f t="shared" si="7"/>
        <v>-716559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374599</v>
      </c>
      <c r="Y50" s="52">
        <f t="shared" si="7"/>
        <v>-374599</v>
      </c>
      <c r="Z50" s="53">
        <f>+IF(X50&lt;&gt;0,+(Y50/X50)*100,0)</f>
        <v>-100</v>
      </c>
      <c r="AA50" s="54">
        <f>SUM(AA47:AA49)</f>
        <v>-716559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12278737</v>
      </c>
      <c r="D6" s="18"/>
      <c r="E6" s="19">
        <v>3894529</v>
      </c>
      <c r="F6" s="20">
        <v>3894529</v>
      </c>
      <c r="G6" s="20">
        <v>1818313</v>
      </c>
      <c r="H6" s="20">
        <v>2733136</v>
      </c>
      <c r="I6" s="20">
        <v>2035237</v>
      </c>
      <c r="J6" s="20">
        <v>6586686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6586686</v>
      </c>
      <c r="X6" s="20">
        <v>3228253</v>
      </c>
      <c r="Y6" s="20">
        <v>3358433</v>
      </c>
      <c r="Z6" s="21">
        <v>104.03252161463182</v>
      </c>
      <c r="AA6" s="22">
        <v>3894529</v>
      </c>
    </row>
    <row r="7" spans="1:27" ht="13.5" x14ac:dyDescent="0.25">
      <c r="A7" s="23" t="s">
        <v>35</v>
      </c>
      <c r="B7" s="17" t="s">
        <v>32</v>
      </c>
      <c r="C7" s="18">
        <v>19816618</v>
      </c>
      <c r="D7" s="18"/>
      <c r="E7" s="19">
        <v>19170470</v>
      </c>
      <c r="F7" s="20">
        <v>20677446</v>
      </c>
      <c r="G7" s="20">
        <v>20807380</v>
      </c>
      <c r="H7" s="20">
        <v>625934</v>
      </c>
      <c r="I7" s="20">
        <v>616606</v>
      </c>
      <c r="J7" s="20">
        <v>22049920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22049920</v>
      </c>
      <c r="X7" s="20">
        <v>20027750</v>
      </c>
      <c r="Y7" s="20">
        <v>2022170</v>
      </c>
      <c r="Z7" s="21">
        <v>10.096840633620852</v>
      </c>
      <c r="AA7" s="22">
        <v>20677446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32095355</v>
      </c>
      <c r="D13" s="29">
        <f>SUM(D6:D12)</f>
        <v>0</v>
      </c>
      <c r="E13" s="30">
        <f t="shared" si="0"/>
        <v>23064999</v>
      </c>
      <c r="F13" s="31">
        <f t="shared" si="0"/>
        <v>24571975</v>
      </c>
      <c r="G13" s="31">
        <f t="shared" si="0"/>
        <v>22625693</v>
      </c>
      <c r="H13" s="31">
        <f t="shared" si="0"/>
        <v>3359070</v>
      </c>
      <c r="I13" s="31">
        <f t="shared" si="0"/>
        <v>2651843</v>
      </c>
      <c r="J13" s="31">
        <f t="shared" si="0"/>
        <v>28636606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28636606</v>
      </c>
      <c r="X13" s="31">
        <f t="shared" si="0"/>
        <v>23256003</v>
      </c>
      <c r="Y13" s="31">
        <f t="shared" si="0"/>
        <v>5380603</v>
      </c>
      <c r="Z13" s="32">
        <f>+IF(X13&lt;&gt;0,+(Y13/X13)*100,0)</f>
        <v>23.136404824165187</v>
      </c>
      <c r="AA13" s="33">
        <f>SUM(AA6:AA12)</f>
        <v>24571975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24514806</v>
      </c>
      <c r="D17" s="18"/>
      <c r="E17" s="19">
        <v>2809208</v>
      </c>
      <c r="F17" s="20">
        <v>8518089</v>
      </c>
      <c r="G17" s="24">
        <v>18465168</v>
      </c>
      <c r="H17" s="24"/>
      <c r="I17" s="24"/>
      <c r="J17" s="20">
        <v>18465168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18465168</v>
      </c>
      <c r="X17" s="20">
        <v>15749103</v>
      </c>
      <c r="Y17" s="24">
        <v>2716065</v>
      </c>
      <c r="Z17" s="25">
        <v>17.245839334468762</v>
      </c>
      <c r="AA17" s="26">
        <v>8518089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24514806</v>
      </c>
      <c r="D25" s="29">
        <f t="shared" ref="D25:Y25" si="1">SUM(D15:D24)</f>
        <v>0</v>
      </c>
      <c r="E25" s="35">
        <f t="shared" si="1"/>
        <v>2809208</v>
      </c>
      <c r="F25" s="36">
        <f t="shared" si="1"/>
        <v>8518089</v>
      </c>
      <c r="G25" s="36">
        <f t="shared" si="1"/>
        <v>18465168</v>
      </c>
      <c r="H25" s="36">
        <f t="shared" si="1"/>
        <v>0</v>
      </c>
      <c r="I25" s="36">
        <f t="shared" si="1"/>
        <v>0</v>
      </c>
      <c r="J25" s="36">
        <f t="shared" si="1"/>
        <v>18465168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18465168</v>
      </c>
      <c r="X25" s="36">
        <f t="shared" si="1"/>
        <v>15749103</v>
      </c>
      <c r="Y25" s="36">
        <f t="shared" si="1"/>
        <v>2716065</v>
      </c>
      <c r="Z25" s="37">
        <f>+IF(X25&lt;&gt;0,+(Y25/X25)*100,0)</f>
        <v>17.245839334468762</v>
      </c>
      <c r="AA25" s="38">
        <f>SUM(AA15:AA24)</f>
        <v>8518089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56610161</v>
      </c>
      <c r="D26" s="29">
        <f>+D13+D25</f>
        <v>0</v>
      </c>
      <c r="E26" s="30">
        <f t="shared" si="2"/>
        <v>25874207</v>
      </c>
      <c r="F26" s="31">
        <f t="shared" si="2"/>
        <v>33090064</v>
      </c>
      <c r="G26" s="31">
        <f t="shared" si="2"/>
        <v>41090861</v>
      </c>
      <c r="H26" s="31">
        <f t="shared" si="2"/>
        <v>3359070</v>
      </c>
      <c r="I26" s="31">
        <f t="shared" si="2"/>
        <v>2651843</v>
      </c>
      <c r="J26" s="31">
        <f t="shared" si="2"/>
        <v>47101774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47101774</v>
      </c>
      <c r="X26" s="31">
        <f t="shared" si="2"/>
        <v>39005106</v>
      </c>
      <c r="Y26" s="31">
        <f t="shared" si="2"/>
        <v>8096668</v>
      </c>
      <c r="Z26" s="32">
        <f>+IF(X26&lt;&gt;0,+(Y26/X26)*100,0)</f>
        <v>20.757969482251887</v>
      </c>
      <c r="AA26" s="33">
        <f>+AA13+AA25</f>
        <v>33090064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480000</v>
      </c>
      <c r="F33" s="20">
        <v>850912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67440</v>
      </c>
      <c r="Y33" s="20">
        <v>-67440</v>
      </c>
      <c r="Z33" s="21">
        <v>-100</v>
      </c>
      <c r="AA33" s="22">
        <v>850912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9712000</v>
      </c>
      <c r="F34" s="20">
        <v>9712000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2816310</v>
      </c>
      <c r="Y34" s="20">
        <v>-2816310</v>
      </c>
      <c r="Z34" s="21">
        <v>-100</v>
      </c>
      <c r="AA34" s="22">
        <v>9712000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10192000</v>
      </c>
      <c r="F37" s="31">
        <f t="shared" si="3"/>
        <v>10562912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2883750</v>
      </c>
      <c r="Y37" s="31">
        <f t="shared" si="3"/>
        <v>-2883750</v>
      </c>
      <c r="Z37" s="32">
        <f>+IF(X37&lt;&gt;0,+(Y37/X37)*100,0)</f>
        <v>-100</v>
      </c>
      <c r="AA37" s="33">
        <f>SUM(AA29:AA36)</f>
        <v>10562912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10192000</v>
      </c>
      <c r="F44" s="31">
        <f t="shared" si="5"/>
        <v>10562912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2883750</v>
      </c>
      <c r="Y44" s="31">
        <f t="shared" si="5"/>
        <v>-2883750</v>
      </c>
      <c r="Z44" s="32">
        <f>+IF(X44&lt;&gt;0,+(Y44/X44)*100,0)</f>
        <v>-100</v>
      </c>
      <c r="AA44" s="33">
        <f>+AA37+AA43</f>
        <v>10562912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56610161</v>
      </c>
      <c r="D45" s="42">
        <f t="shared" si="6"/>
        <v>0</v>
      </c>
      <c r="E45" s="43">
        <f t="shared" si="6"/>
        <v>15682207</v>
      </c>
      <c r="F45" s="44">
        <f t="shared" si="6"/>
        <v>22527152</v>
      </c>
      <c r="G45" s="44">
        <f t="shared" si="6"/>
        <v>41090861</v>
      </c>
      <c r="H45" s="44">
        <f t="shared" si="6"/>
        <v>3359070</v>
      </c>
      <c r="I45" s="44">
        <f t="shared" si="6"/>
        <v>2651843</v>
      </c>
      <c r="J45" s="44">
        <f t="shared" si="6"/>
        <v>47101774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47101774</v>
      </c>
      <c r="X45" s="44">
        <f t="shared" si="6"/>
        <v>36121356</v>
      </c>
      <c r="Y45" s="44">
        <f t="shared" si="6"/>
        <v>10980418</v>
      </c>
      <c r="Z45" s="45">
        <f>+IF(X45&lt;&gt;0,+(Y45/X45)*100,0)</f>
        <v>30.398687136773049</v>
      </c>
      <c r="AA45" s="46">
        <f>+AA26-AA44</f>
        <v>22527152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-15698643</v>
      </c>
      <c r="F47" s="20">
        <v>-15884099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-2289895</v>
      </c>
      <c r="Y47" s="20">
        <v>2289895</v>
      </c>
      <c r="Z47" s="47">
        <v>-100</v>
      </c>
      <c r="AA47" s="22">
        <v>-15884099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-15698643</v>
      </c>
      <c r="F50" s="52">
        <f t="shared" si="7"/>
        <v>-15884099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-2289895</v>
      </c>
      <c r="Y50" s="52">
        <f t="shared" si="7"/>
        <v>2289895</v>
      </c>
      <c r="Z50" s="53">
        <f>+IF(X50&lt;&gt;0,+(Y50/X50)*100,0)</f>
        <v>-100</v>
      </c>
      <c r="AA50" s="54">
        <f>SUM(AA47:AA49)</f>
        <v>-15884099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373827114</v>
      </c>
      <c r="D6" s="18"/>
      <c r="E6" s="19">
        <v>357212126</v>
      </c>
      <c r="F6" s="20">
        <v>411053493</v>
      </c>
      <c r="G6" s="20">
        <v>393114410</v>
      </c>
      <c r="H6" s="20">
        <v>6968946</v>
      </c>
      <c r="I6" s="20">
        <v>7415120</v>
      </c>
      <c r="J6" s="20">
        <v>407498476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407498476</v>
      </c>
      <c r="X6" s="20">
        <v>387138147</v>
      </c>
      <c r="Y6" s="20">
        <v>20360329</v>
      </c>
      <c r="Z6" s="21">
        <v>5.259189557468229</v>
      </c>
      <c r="AA6" s="22">
        <v>411053493</v>
      </c>
    </row>
    <row r="7" spans="1:27" ht="13.5" x14ac:dyDescent="0.25">
      <c r="A7" s="23" t="s">
        <v>35</v>
      </c>
      <c r="B7" s="17" t="s">
        <v>32</v>
      </c>
      <c r="C7" s="18">
        <v>15852135</v>
      </c>
      <c r="D7" s="18"/>
      <c r="E7" s="19">
        <v>16509434</v>
      </c>
      <c r="F7" s="20">
        <v>16509434</v>
      </c>
      <c r="G7" s="20">
        <v>17165555</v>
      </c>
      <c r="H7" s="20">
        <v>4666754</v>
      </c>
      <c r="I7" s="20">
        <v>1123940</v>
      </c>
      <c r="J7" s="20">
        <v>22956249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22956249</v>
      </c>
      <c r="X7" s="20">
        <v>13428751</v>
      </c>
      <c r="Y7" s="20">
        <v>9527498</v>
      </c>
      <c r="Z7" s="21">
        <v>70.948504443935263</v>
      </c>
      <c r="AA7" s="22">
        <v>16509434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1213126</v>
      </c>
      <c r="F8" s="20">
        <v>1213126</v>
      </c>
      <c r="G8" s="20">
        <v>199478</v>
      </c>
      <c r="H8" s="20">
        <v>-59742</v>
      </c>
      <c r="I8" s="20">
        <v>50636</v>
      </c>
      <c r="J8" s="20">
        <v>190372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190372</v>
      </c>
      <c r="X8" s="20">
        <v>1062497</v>
      </c>
      <c r="Y8" s="20">
        <v>-872125</v>
      </c>
      <c r="Z8" s="21">
        <v>-82.082584703768575</v>
      </c>
      <c r="AA8" s="22">
        <v>1213126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-37590111</v>
      </c>
      <c r="D10" s="18"/>
      <c r="E10" s="19">
        <v>-27723257</v>
      </c>
      <c r="F10" s="20">
        <v>-27723257</v>
      </c>
      <c r="G10" s="20">
        <v>-38700572</v>
      </c>
      <c r="H10" s="20">
        <v>-731914</v>
      </c>
      <c r="I10" s="20">
        <v>-1040192</v>
      </c>
      <c r="J10" s="20">
        <v>-40472678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-40472678</v>
      </c>
      <c r="X10" s="20">
        <v>-27723257</v>
      </c>
      <c r="Y10" s="20">
        <v>-12749421</v>
      </c>
      <c r="Z10" s="21">
        <v>45.988178805975075</v>
      </c>
      <c r="AA10" s="22">
        <v>-27723257</v>
      </c>
    </row>
    <row r="11" spans="1:27" ht="13.5" x14ac:dyDescent="0.25">
      <c r="A11" s="23" t="s">
        <v>39</v>
      </c>
      <c r="B11" s="17" t="s">
        <v>32</v>
      </c>
      <c r="C11" s="18">
        <v>-36480</v>
      </c>
      <c r="D11" s="18"/>
      <c r="E11" s="19">
        <v>-7607181</v>
      </c>
      <c r="F11" s="20">
        <v>-7607181</v>
      </c>
      <c r="G11" s="24">
        <v>140990</v>
      </c>
      <c r="H11" s="24">
        <v>116264</v>
      </c>
      <c r="I11" s="24">
        <v>-188074</v>
      </c>
      <c r="J11" s="20">
        <v>69180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69180</v>
      </c>
      <c r="X11" s="20">
        <v>-1817834</v>
      </c>
      <c r="Y11" s="24">
        <v>1887014</v>
      </c>
      <c r="Z11" s="25">
        <v>-103.80562801663957</v>
      </c>
      <c r="AA11" s="26">
        <v>-7607181</v>
      </c>
    </row>
    <row r="12" spans="1:27" ht="13.5" x14ac:dyDescent="0.25">
      <c r="A12" s="23" t="s">
        <v>40</v>
      </c>
      <c r="B12" s="17" t="s">
        <v>32</v>
      </c>
      <c r="C12" s="18">
        <v>-998666</v>
      </c>
      <c r="D12" s="18"/>
      <c r="E12" s="19">
        <v>-927857</v>
      </c>
      <c r="F12" s="20">
        <v>-927857</v>
      </c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>
        <v>-927857</v>
      </c>
      <c r="Y12" s="20">
        <v>-70810</v>
      </c>
      <c r="Z12" s="21">
        <v>7.6315639155602648</v>
      </c>
      <c r="AA12" s="22">
        <v>-927857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351053992</v>
      </c>
      <c r="D13" s="29">
        <f>SUM(D6:D12)</f>
        <v>0</v>
      </c>
      <c r="E13" s="30">
        <f t="shared" si="0"/>
        <v>338676391</v>
      </c>
      <c r="F13" s="31">
        <f t="shared" si="0"/>
        <v>392517758</v>
      </c>
      <c r="G13" s="31">
        <f t="shared" si="0"/>
        <v>370921194</v>
      </c>
      <c r="H13" s="31">
        <f t="shared" si="0"/>
        <v>10960308</v>
      </c>
      <c r="I13" s="31">
        <f t="shared" si="0"/>
        <v>7361430</v>
      </c>
      <c r="J13" s="31">
        <f t="shared" si="0"/>
        <v>389242932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389242932</v>
      </c>
      <c r="X13" s="31">
        <f t="shared" si="0"/>
        <v>371160447</v>
      </c>
      <c r="Y13" s="31">
        <f t="shared" si="0"/>
        <v>18082485</v>
      </c>
      <c r="Z13" s="32">
        <f>+IF(X13&lt;&gt;0,+(Y13/X13)*100,0)</f>
        <v>4.8718782257528641</v>
      </c>
      <c r="AA13" s="33">
        <f>SUM(AA6:AA12)</f>
        <v>392517758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122316857</v>
      </c>
      <c r="D17" s="18"/>
      <c r="E17" s="19">
        <v>121475581</v>
      </c>
      <c r="F17" s="20">
        <v>122492184</v>
      </c>
      <c r="G17" s="24">
        <v>122554580</v>
      </c>
      <c r="H17" s="24">
        <v>159776</v>
      </c>
      <c r="I17" s="24">
        <v>-2832492</v>
      </c>
      <c r="J17" s="20">
        <v>119881864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119881864</v>
      </c>
      <c r="X17" s="20">
        <v>124319339</v>
      </c>
      <c r="Y17" s="24">
        <v>-4437475</v>
      </c>
      <c r="Z17" s="25">
        <v>-3.5694165008390204</v>
      </c>
      <c r="AA17" s="26">
        <v>122492184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122316857</v>
      </c>
      <c r="D25" s="29">
        <f t="shared" ref="D25:Y25" si="1">SUM(D15:D24)</f>
        <v>0</v>
      </c>
      <c r="E25" s="35">
        <f t="shared" si="1"/>
        <v>121475581</v>
      </c>
      <c r="F25" s="36">
        <f t="shared" si="1"/>
        <v>122492184</v>
      </c>
      <c r="G25" s="36">
        <f t="shared" si="1"/>
        <v>122554580</v>
      </c>
      <c r="H25" s="36">
        <f t="shared" si="1"/>
        <v>159776</v>
      </c>
      <c r="I25" s="36">
        <f t="shared" si="1"/>
        <v>-2832492</v>
      </c>
      <c r="J25" s="36">
        <f t="shared" si="1"/>
        <v>119881864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119881864</v>
      </c>
      <c r="X25" s="36">
        <f t="shared" si="1"/>
        <v>124319339</v>
      </c>
      <c r="Y25" s="36">
        <f t="shared" si="1"/>
        <v>-4437475</v>
      </c>
      <c r="Z25" s="37">
        <f>+IF(X25&lt;&gt;0,+(Y25/X25)*100,0)</f>
        <v>-3.5694165008390204</v>
      </c>
      <c r="AA25" s="38">
        <f>SUM(AA15:AA24)</f>
        <v>122492184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473370849</v>
      </c>
      <c r="D26" s="29">
        <f>+D13+D25</f>
        <v>0</v>
      </c>
      <c r="E26" s="30">
        <f t="shared" si="2"/>
        <v>460151972</v>
      </c>
      <c r="F26" s="31">
        <f t="shared" si="2"/>
        <v>515009942</v>
      </c>
      <c r="G26" s="31">
        <f t="shared" si="2"/>
        <v>493475774</v>
      </c>
      <c r="H26" s="31">
        <f t="shared" si="2"/>
        <v>11120084</v>
      </c>
      <c r="I26" s="31">
        <f t="shared" si="2"/>
        <v>4528938</v>
      </c>
      <c r="J26" s="31">
        <f t="shared" si="2"/>
        <v>509124796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509124796</v>
      </c>
      <c r="X26" s="31">
        <f t="shared" si="2"/>
        <v>495479786</v>
      </c>
      <c r="Y26" s="31">
        <f t="shared" si="2"/>
        <v>13645010</v>
      </c>
      <c r="Z26" s="32">
        <f>+IF(X26&lt;&gt;0,+(Y26/X26)*100,0)</f>
        <v>2.7538984203888393</v>
      </c>
      <c r="AA26" s="33">
        <f>+AA13+AA25</f>
        <v>515009942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1188007</v>
      </c>
      <c r="D30" s="18"/>
      <c r="E30" s="19">
        <v>1332599</v>
      </c>
      <c r="F30" s="20">
        <v>1332599</v>
      </c>
      <c r="G30" s="20">
        <v>1188007</v>
      </c>
      <c r="H30" s="20"/>
      <c r="I30" s="20"/>
      <c r="J30" s="20">
        <v>1188007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1188007</v>
      </c>
      <c r="X30" s="20">
        <v>778870</v>
      </c>
      <c r="Y30" s="20">
        <v>409137</v>
      </c>
      <c r="Z30" s="21">
        <v>52.529562057853042</v>
      </c>
      <c r="AA30" s="22">
        <v>1332599</v>
      </c>
    </row>
    <row r="31" spans="1:27" ht="13.5" x14ac:dyDescent="0.25">
      <c r="A31" s="23" t="s">
        <v>58</v>
      </c>
      <c r="B31" s="39" t="s">
        <v>32</v>
      </c>
      <c r="C31" s="18">
        <v>193725</v>
      </c>
      <c r="D31" s="18"/>
      <c r="E31" s="19">
        <v>1137203</v>
      </c>
      <c r="F31" s="20">
        <v>1137203</v>
      </c>
      <c r="G31" s="20">
        <v>225973</v>
      </c>
      <c r="H31" s="20">
        <v>41547</v>
      </c>
      <c r="I31" s="20">
        <v>34300</v>
      </c>
      <c r="J31" s="20">
        <v>301820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301820</v>
      </c>
      <c r="X31" s="20">
        <v>781721</v>
      </c>
      <c r="Y31" s="20">
        <v>-479901</v>
      </c>
      <c r="Z31" s="21">
        <v>-61.390317005683613</v>
      </c>
      <c r="AA31" s="22">
        <v>1137203</v>
      </c>
    </row>
    <row r="32" spans="1:27" ht="13.5" x14ac:dyDescent="0.25">
      <c r="A32" s="23" t="s">
        <v>59</v>
      </c>
      <c r="B32" s="17" t="s">
        <v>32</v>
      </c>
      <c r="C32" s="18">
        <v>-4932766</v>
      </c>
      <c r="D32" s="18"/>
      <c r="E32" s="19">
        <v>-17536422</v>
      </c>
      <c r="F32" s="20">
        <v>-17542422</v>
      </c>
      <c r="G32" s="20">
        <v>-4933908</v>
      </c>
      <c r="H32" s="20">
        <v>89055</v>
      </c>
      <c r="I32" s="20">
        <v>94902</v>
      </c>
      <c r="J32" s="20">
        <v>-4749951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-4749951</v>
      </c>
      <c r="X32" s="20">
        <v>-11580971</v>
      </c>
      <c r="Y32" s="20">
        <v>6831020</v>
      </c>
      <c r="Z32" s="21">
        <v>-58.984864049827948</v>
      </c>
      <c r="AA32" s="22">
        <v>-17542422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-237000</v>
      </c>
      <c r="F33" s="20">
        <v>-237000</v>
      </c>
      <c r="G33" s="20"/>
      <c r="H33" s="20">
        <v>532000</v>
      </c>
      <c r="I33" s="20">
        <v>-1755996</v>
      </c>
      <c r="J33" s="20">
        <v>-1223996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-1223996</v>
      </c>
      <c r="X33" s="20">
        <v>-237000</v>
      </c>
      <c r="Y33" s="20">
        <v>-986996</v>
      </c>
      <c r="Z33" s="21">
        <v>416.45400843881862</v>
      </c>
      <c r="AA33" s="22">
        <v>-237000</v>
      </c>
    </row>
    <row r="34" spans="1:27" ht="13.5" x14ac:dyDescent="0.25">
      <c r="A34" s="23" t="s">
        <v>61</v>
      </c>
      <c r="B34" s="17" t="s">
        <v>32</v>
      </c>
      <c r="C34" s="18">
        <v>4549580</v>
      </c>
      <c r="D34" s="18"/>
      <c r="E34" s="19">
        <v>2830792</v>
      </c>
      <c r="F34" s="20">
        <v>2830792</v>
      </c>
      <c r="G34" s="20">
        <v>4297139</v>
      </c>
      <c r="H34" s="20">
        <v>582697</v>
      </c>
      <c r="I34" s="20">
        <v>165127</v>
      </c>
      <c r="J34" s="20">
        <v>5044963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5044963</v>
      </c>
      <c r="X34" s="20">
        <v>2731772</v>
      </c>
      <c r="Y34" s="20">
        <v>2313191</v>
      </c>
      <c r="Z34" s="21">
        <v>84.677308355162879</v>
      </c>
      <c r="AA34" s="22">
        <v>2830792</v>
      </c>
    </row>
    <row r="35" spans="1:27" ht="13.5" x14ac:dyDescent="0.25">
      <c r="A35" s="23" t="s">
        <v>39</v>
      </c>
      <c r="B35" s="17" t="s">
        <v>32</v>
      </c>
      <c r="C35" s="18">
        <v>3981762</v>
      </c>
      <c r="D35" s="18"/>
      <c r="E35" s="19">
        <v>4984002</v>
      </c>
      <c r="F35" s="20">
        <v>4984002</v>
      </c>
      <c r="G35" s="20">
        <v>5156757</v>
      </c>
      <c r="H35" s="20">
        <v>176181</v>
      </c>
      <c r="I35" s="20">
        <v>63092</v>
      </c>
      <c r="J35" s="20">
        <v>5396030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5396030</v>
      </c>
      <c r="X35" s="20">
        <v>4984002</v>
      </c>
      <c r="Y35" s="20">
        <v>412028</v>
      </c>
      <c r="Z35" s="21">
        <v>8.2670111288077326</v>
      </c>
      <c r="AA35" s="22">
        <v>4984002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4980308</v>
      </c>
      <c r="D37" s="29">
        <f t="shared" ref="D37:Y37" si="3">SUM(D29:D36)</f>
        <v>0</v>
      </c>
      <c r="E37" s="30">
        <f t="shared" si="3"/>
        <v>-7488826</v>
      </c>
      <c r="F37" s="31">
        <f t="shared" si="3"/>
        <v>-7494826</v>
      </c>
      <c r="G37" s="31">
        <f t="shared" si="3"/>
        <v>5933968</v>
      </c>
      <c r="H37" s="31">
        <f t="shared" si="3"/>
        <v>1421480</v>
      </c>
      <c r="I37" s="31">
        <f t="shared" si="3"/>
        <v>-1398575</v>
      </c>
      <c r="J37" s="31">
        <f t="shared" si="3"/>
        <v>5956873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5956873</v>
      </c>
      <c r="X37" s="31">
        <f t="shared" si="3"/>
        <v>-2541606</v>
      </c>
      <c r="Y37" s="31">
        <f t="shared" si="3"/>
        <v>8498479</v>
      </c>
      <c r="Z37" s="32">
        <f>+IF(X37&lt;&gt;0,+(Y37/X37)*100,0)</f>
        <v>-334.37436801770218</v>
      </c>
      <c r="AA37" s="33">
        <f>SUM(AA29:AA36)</f>
        <v>-7494826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12569362</v>
      </c>
      <c r="D39" s="18"/>
      <c r="E39" s="19">
        <v>11236772</v>
      </c>
      <c r="F39" s="20">
        <v>11236772</v>
      </c>
      <c r="G39" s="20">
        <v>12569363</v>
      </c>
      <c r="H39" s="20"/>
      <c r="I39" s="20"/>
      <c r="J39" s="20">
        <v>12569363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12569363</v>
      </c>
      <c r="X39" s="20">
        <v>12978501</v>
      </c>
      <c r="Y39" s="20">
        <v>-409138</v>
      </c>
      <c r="Z39" s="21">
        <v>-3.1524287743245538</v>
      </c>
      <c r="AA39" s="22">
        <v>11236772</v>
      </c>
    </row>
    <row r="40" spans="1:27" ht="13.5" x14ac:dyDescent="0.25">
      <c r="A40" s="23" t="s">
        <v>61</v>
      </c>
      <c r="B40" s="17" t="s">
        <v>32</v>
      </c>
      <c r="C40" s="18">
        <v>59989669</v>
      </c>
      <c r="D40" s="18"/>
      <c r="E40" s="19">
        <v>78882028</v>
      </c>
      <c r="F40" s="20">
        <v>78882028</v>
      </c>
      <c r="G40" s="20">
        <v>60395023</v>
      </c>
      <c r="H40" s="20">
        <v>405353</v>
      </c>
      <c r="I40" s="20">
        <v>405353</v>
      </c>
      <c r="J40" s="20">
        <v>61205729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61205729</v>
      </c>
      <c r="X40" s="20">
        <v>75340915</v>
      </c>
      <c r="Y40" s="20">
        <v>-14135186</v>
      </c>
      <c r="Z40" s="21">
        <v>-18.761633038303291</v>
      </c>
      <c r="AA40" s="22">
        <v>78882028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1949450</v>
      </c>
      <c r="D42" s="18"/>
      <c r="E42" s="19">
        <v>2644619</v>
      </c>
      <c r="F42" s="20">
        <v>2644619</v>
      </c>
      <c r="G42" s="20">
        <v>1985111</v>
      </c>
      <c r="H42" s="20">
        <v>35661</v>
      </c>
      <c r="I42" s="20">
        <v>35661</v>
      </c>
      <c r="J42" s="20">
        <v>2056433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2056433</v>
      </c>
      <c r="X42" s="20">
        <v>2306946</v>
      </c>
      <c r="Y42" s="20">
        <v>-250513</v>
      </c>
      <c r="Z42" s="21">
        <v>-10.859075158239508</v>
      </c>
      <c r="AA42" s="22">
        <v>2644619</v>
      </c>
    </row>
    <row r="43" spans="1:27" ht="13.5" x14ac:dyDescent="0.25">
      <c r="A43" s="27" t="s">
        <v>67</v>
      </c>
      <c r="B43" s="34" t="s">
        <v>32</v>
      </c>
      <c r="C43" s="29">
        <f>SUM(C39:C42)</f>
        <v>74508481</v>
      </c>
      <c r="D43" s="29">
        <f t="shared" ref="D43:Y43" si="4">SUM(D39:D42)</f>
        <v>0</v>
      </c>
      <c r="E43" s="35">
        <f t="shared" si="4"/>
        <v>92763419</v>
      </c>
      <c r="F43" s="36">
        <f t="shared" si="4"/>
        <v>92763419</v>
      </c>
      <c r="G43" s="36">
        <f t="shared" si="4"/>
        <v>74949497</v>
      </c>
      <c r="H43" s="36">
        <f t="shared" si="4"/>
        <v>441014</v>
      </c>
      <c r="I43" s="36">
        <f t="shared" si="4"/>
        <v>441014</v>
      </c>
      <c r="J43" s="36">
        <f t="shared" si="4"/>
        <v>75831525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75831525</v>
      </c>
      <c r="X43" s="36">
        <f t="shared" si="4"/>
        <v>90626362</v>
      </c>
      <c r="Y43" s="36">
        <f t="shared" si="4"/>
        <v>-14794837</v>
      </c>
      <c r="Z43" s="37">
        <f>+IF(X43&lt;&gt;0,+(Y43/X43)*100,0)</f>
        <v>-16.325092030065157</v>
      </c>
      <c r="AA43" s="38">
        <f>SUM(AA39:AA42)</f>
        <v>92763419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79488789</v>
      </c>
      <c r="D44" s="29">
        <f>+D37+D43</f>
        <v>0</v>
      </c>
      <c r="E44" s="30">
        <f t="shared" si="5"/>
        <v>85274593</v>
      </c>
      <c r="F44" s="31">
        <f t="shared" si="5"/>
        <v>85268593</v>
      </c>
      <c r="G44" s="31">
        <f t="shared" si="5"/>
        <v>80883465</v>
      </c>
      <c r="H44" s="31">
        <f t="shared" si="5"/>
        <v>1862494</v>
      </c>
      <c r="I44" s="31">
        <f t="shared" si="5"/>
        <v>-957561</v>
      </c>
      <c r="J44" s="31">
        <f t="shared" si="5"/>
        <v>81788398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81788398</v>
      </c>
      <c r="X44" s="31">
        <f t="shared" si="5"/>
        <v>88084756</v>
      </c>
      <c r="Y44" s="31">
        <f t="shared" si="5"/>
        <v>-6296358</v>
      </c>
      <c r="Z44" s="32">
        <f>+IF(X44&lt;&gt;0,+(Y44/X44)*100,0)</f>
        <v>-7.1480677087872051</v>
      </c>
      <c r="AA44" s="33">
        <f>+AA37+AA43</f>
        <v>85268593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393882060</v>
      </c>
      <c r="D45" s="42">
        <f t="shared" si="6"/>
        <v>0</v>
      </c>
      <c r="E45" s="43">
        <f t="shared" si="6"/>
        <v>374877379</v>
      </c>
      <c r="F45" s="44">
        <f t="shared" si="6"/>
        <v>429741349</v>
      </c>
      <c r="G45" s="44">
        <f t="shared" si="6"/>
        <v>412592309</v>
      </c>
      <c r="H45" s="44">
        <f t="shared" si="6"/>
        <v>9257590</v>
      </c>
      <c r="I45" s="44">
        <f t="shared" si="6"/>
        <v>5486499</v>
      </c>
      <c r="J45" s="44">
        <f t="shared" si="6"/>
        <v>427336398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427336398</v>
      </c>
      <c r="X45" s="44">
        <f t="shared" si="6"/>
        <v>407395030</v>
      </c>
      <c r="Y45" s="44">
        <f t="shared" si="6"/>
        <v>19941368</v>
      </c>
      <c r="Z45" s="45">
        <f>+IF(X45&lt;&gt;0,+(Y45/X45)*100,0)</f>
        <v>4.8948481281178129</v>
      </c>
      <c r="AA45" s="46">
        <f>+AA26-AA44</f>
        <v>429741349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-12234696</v>
      </c>
      <c r="D47" s="18"/>
      <c r="E47" s="19">
        <v>48241014</v>
      </c>
      <c r="F47" s="20">
        <v>48247014</v>
      </c>
      <c r="G47" s="20">
        <v>-12242030</v>
      </c>
      <c r="H47" s="20">
        <v>152726</v>
      </c>
      <c r="I47" s="20">
        <v>61</v>
      </c>
      <c r="J47" s="20">
        <v>-12089243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-12089243</v>
      </c>
      <c r="X47" s="20">
        <v>25900695</v>
      </c>
      <c r="Y47" s="20">
        <v>-37989938</v>
      </c>
      <c r="Z47" s="47">
        <v>-146.67536141404699</v>
      </c>
      <c r="AA47" s="22">
        <v>48247014</v>
      </c>
    </row>
    <row r="48" spans="1:27" ht="13.5" x14ac:dyDescent="0.25">
      <c r="A48" s="23" t="s">
        <v>73</v>
      </c>
      <c r="B48" s="17" t="s">
        <v>32</v>
      </c>
      <c r="C48" s="18">
        <v>3213570</v>
      </c>
      <c r="D48" s="18"/>
      <c r="E48" s="19">
        <v>2583657</v>
      </c>
      <c r="F48" s="20">
        <v>2583657</v>
      </c>
      <c r="G48" s="20">
        <v>2583656</v>
      </c>
      <c r="H48" s="20">
        <v>629914</v>
      </c>
      <c r="I48" s="20"/>
      <c r="J48" s="20">
        <v>3213570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3213570</v>
      </c>
      <c r="X48" s="20">
        <v>2583657</v>
      </c>
      <c r="Y48" s="20">
        <v>629913</v>
      </c>
      <c r="Z48" s="47">
        <v>24.380674369701552</v>
      </c>
      <c r="AA48" s="22">
        <v>2583657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-9021126</v>
      </c>
      <c r="D50" s="50">
        <f t="shared" ref="D50:Y50" si="7">SUM(D47:D49)</f>
        <v>0</v>
      </c>
      <c r="E50" s="51">
        <f t="shared" si="7"/>
        <v>50824671</v>
      </c>
      <c r="F50" s="52">
        <f t="shared" si="7"/>
        <v>50830671</v>
      </c>
      <c r="G50" s="52">
        <f t="shared" si="7"/>
        <v>-9658374</v>
      </c>
      <c r="H50" s="52">
        <f t="shared" si="7"/>
        <v>782640</v>
      </c>
      <c r="I50" s="52">
        <f t="shared" si="7"/>
        <v>61</v>
      </c>
      <c r="J50" s="52">
        <f t="shared" si="7"/>
        <v>-8875673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-8875673</v>
      </c>
      <c r="X50" s="52">
        <f t="shared" si="7"/>
        <v>28484352</v>
      </c>
      <c r="Y50" s="52">
        <f t="shared" si="7"/>
        <v>-37360025</v>
      </c>
      <c r="Z50" s="53">
        <f>+IF(X50&lt;&gt;0,+(Y50/X50)*100,0)</f>
        <v>-131.15982066223589</v>
      </c>
      <c r="AA50" s="54">
        <f>SUM(AA47:AA49)</f>
        <v>50830671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27783668</v>
      </c>
      <c r="D6" s="18"/>
      <c r="E6" s="19"/>
      <c r="F6" s="20"/>
      <c r="G6" s="20">
        <v>9176165</v>
      </c>
      <c r="H6" s="20">
        <v>1013670</v>
      </c>
      <c r="I6" s="20">
        <v>1235220</v>
      </c>
      <c r="J6" s="20">
        <v>11425055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11425055</v>
      </c>
      <c r="X6" s="20"/>
      <c r="Y6" s="20">
        <v>11425055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6392046</v>
      </c>
      <c r="D7" s="18"/>
      <c r="E7" s="19">
        <v>4954876</v>
      </c>
      <c r="F7" s="20">
        <v>4954876</v>
      </c>
      <c r="G7" s="20">
        <v>5530098</v>
      </c>
      <c r="H7" s="20">
        <v>561749</v>
      </c>
      <c r="I7" s="20">
        <v>456926</v>
      </c>
      <c r="J7" s="20">
        <v>6548773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6548773</v>
      </c>
      <c r="X7" s="20">
        <v>4839074</v>
      </c>
      <c r="Y7" s="20">
        <v>1709699</v>
      </c>
      <c r="Z7" s="21">
        <v>35.331119135603217</v>
      </c>
      <c r="AA7" s="22">
        <v>4954876</v>
      </c>
    </row>
    <row r="8" spans="1:27" ht="13.5" x14ac:dyDescent="0.25">
      <c r="A8" s="23" t="s">
        <v>36</v>
      </c>
      <c r="B8" s="17" t="s">
        <v>32</v>
      </c>
      <c r="C8" s="18">
        <v>-5859</v>
      </c>
      <c r="D8" s="18"/>
      <c r="E8" s="19">
        <v>-66384</v>
      </c>
      <c r="F8" s="20">
        <v>-66384</v>
      </c>
      <c r="G8" s="20">
        <v>-1473326</v>
      </c>
      <c r="H8" s="20">
        <v>66206</v>
      </c>
      <c r="I8" s="20">
        <v>59501</v>
      </c>
      <c r="J8" s="20">
        <v>-1347619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-1347619</v>
      </c>
      <c r="X8" s="20">
        <v>269241</v>
      </c>
      <c r="Y8" s="20">
        <v>-1616860</v>
      </c>
      <c r="Z8" s="21">
        <v>-600.52518004315834</v>
      </c>
      <c r="AA8" s="22">
        <v>-66384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-551466</v>
      </c>
      <c r="D10" s="18"/>
      <c r="E10" s="19"/>
      <c r="F10" s="20"/>
      <c r="G10" s="20">
        <v>-6320</v>
      </c>
      <c r="H10" s="20">
        <v>-81521</v>
      </c>
      <c r="I10" s="20">
        <v>-10995</v>
      </c>
      <c r="J10" s="20">
        <v>-98836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-98836</v>
      </c>
      <c r="X10" s="20"/>
      <c r="Y10" s="20">
        <v>-98836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-484417</v>
      </c>
      <c r="D11" s="18"/>
      <c r="E11" s="19"/>
      <c r="F11" s="20"/>
      <c r="G11" s="24">
        <v>-490225</v>
      </c>
      <c r="H11" s="24"/>
      <c r="I11" s="24"/>
      <c r="J11" s="20">
        <v>-490225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-490225</v>
      </c>
      <c r="X11" s="20"/>
      <c r="Y11" s="24">
        <v>-490225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33133972</v>
      </c>
      <c r="D13" s="29">
        <f>SUM(D6:D12)</f>
        <v>0</v>
      </c>
      <c r="E13" s="30">
        <f t="shared" si="0"/>
        <v>4888492</v>
      </c>
      <c r="F13" s="31">
        <f t="shared" si="0"/>
        <v>4888492</v>
      </c>
      <c r="G13" s="31">
        <f t="shared" si="0"/>
        <v>12736392</v>
      </c>
      <c r="H13" s="31">
        <f t="shared" si="0"/>
        <v>1560104</v>
      </c>
      <c r="I13" s="31">
        <f t="shared" si="0"/>
        <v>1740652</v>
      </c>
      <c r="J13" s="31">
        <f t="shared" si="0"/>
        <v>16037148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16037148</v>
      </c>
      <c r="X13" s="31">
        <f t="shared" si="0"/>
        <v>5108315</v>
      </c>
      <c r="Y13" s="31">
        <f t="shared" si="0"/>
        <v>10928833</v>
      </c>
      <c r="Z13" s="32">
        <f>+IF(X13&lt;&gt;0,+(Y13/X13)*100,0)</f>
        <v>213.9420337234489</v>
      </c>
      <c r="AA13" s="33">
        <f>SUM(AA6:AA12)</f>
        <v>4888492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29306544</v>
      </c>
      <c r="D17" s="18"/>
      <c r="E17" s="19">
        <v>18222018</v>
      </c>
      <c r="F17" s="20">
        <v>18222018</v>
      </c>
      <c r="G17" s="24">
        <v>23846724</v>
      </c>
      <c r="H17" s="24"/>
      <c r="I17" s="24">
        <v>379429</v>
      </c>
      <c r="J17" s="20">
        <v>24226153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24226153</v>
      </c>
      <c r="X17" s="20">
        <v>20492956</v>
      </c>
      <c r="Y17" s="24">
        <v>3733197</v>
      </c>
      <c r="Z17" s="25">
        <v>18.216976604058488</v>
      </c>
      <c r="AA17" s="26">
        <v>18222018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29306544</v>
      </c>
      <c r="D25" s="29">
        <f t="shared" ref="D25:Y25" si="1">SUM(D15:D24)</f>
        <v>0</v>
      </c>
      <c r="E25" s="35">
        <f t="shared" si="1"/>
        <v>18222018</v>
      </c>
      <c r="F25" s="36">
        <f t="shared" si="1"/>
        <v>18222018</v>
      </c>
      <c r="G25" s="36">
        <f t="shared" si="1"/>
        <v>23846724</v>
      </c>
      <c r="H25" s="36">
        <f t="shared" si="1"/>
        <v>0</v>
      </c>
      <c r="I25" s="36">
        <f t="shared" si="1"/>
        <v>379429</v>
      </c>
      <c r="J25" s="36">
        <f t="shared" si="1"/>
        <v>24226153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24226153</v>
      </c>
      <c r="X25" s="36">
        <f t="shared" si="1"/>
        <v>20492956</v>
      </c>
      <c r="Y25" s="36">
        <f t="shared" si="1"/>
        <v>3733197</v>
      </c>
      <c r="Z25" s="37">
        <f>+IF(X25&lt;&gt;0,+(Y25/X25)*100,0)</f>
        <v>18.216976604058488</v>
      </c>
      <c r="AA25" s="38">
        <f>SUM(AA15:AA24)</f>
        <v>18222018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62440516</v>
      </c>
      <c r="D26" s="29">
        <f>+D13+D25</f>
        <v>0</v>
      </c>
      <c r="E26" s="30">
        <f t="shared" si="2"/>
        <v>23110510</v>
      </c>
      <c r="F26" s="31">
        <f t="shared" si="2"/>
        <v>23110510</v>
      </c>
      <c r="G26" s="31">
        <f t="shared" si="2"/>
        <v>36583116</v>
      </c>
      <c r="H26" s="31">
        <f t="shared" si="2"/>
        <v>1560104</v>
      </c>
      <c r="I26" s="31">
        <f t="shared" si="2"/>
        <v>2120081</v>
      </c>
      <c r="J26" s="31">
        <f t="shared" si="2"/>
        <v>40263301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40263301</v>
      </c>
      <c r="X26" s="31">
        <f t="shared" si="2"/>
        <v>25601271</v>
      </c>
      <c r="Y26" s="31">
        <f t="shared" si="2"/>
        <v>14662030</v>
      </c>
      <c r="Z26" s="32">
        <f>+IF(X26&lt;&gt;0,+(Y26/X26)*100,0)</f>
        <v>57.270711286170126</v>
      </c>
      <c r="AA26" s="33">
        <f>+AA13+AA25</f>
        <v>23110510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2857645</v>
      </c>
      <c r="D32" s="18"/>
      <c r="E32" s="19"/>
      <c r="F32" s="20"/>
      <c r="G32" s="20">
        <v>394155</v>
      </c>
      <c r="H32" s="20">
        <v>-225327</v>
      </c>
      <c r="I32" s="20">
        <v>2992</v>
      </c>
      <c r="J32" s="20">
        <v>171820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171820</v>
      </c>
      <c r="X32" s="20"/>
      <c r="Y32" s="20">
        <v>171820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2857645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394155</v>
      </c>
      <c r="H37" s="31">
        <f t="shared" si="3"/>
        <v>-225327</v>
      </c>
      <c r="I37" s="31">
        <f t="shared" si="3"/>
        <v>2992</v>
      </c>
      <c r="J37" s="31">
        <f t="shared" si="3"/>
        <v>171820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171820</v>
      </c>
      <c r="X37" s="31">
        <f t="shared" si="3"/>
        <v>0</v>
      </c>
      <c r="Y37" s="31">
        <f t="shared" si="3"/>
        <v>171820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58486876</v>
      </c>
      <c r="D40" s="18"/>
      <c r="E40" s="19">
        <v>61703093</v>
      </c>
      <c r="F40" s="20">
        <v>61703093</v>
      </c>
      <c r="G40" s="20">
        <v>58486876</v>
      </c>
      <c r="H40" s="20"/>
      <c r="I40" s="20"/>
      <c r="J40" s="20">
        <v>58486876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58486876</v>
      </c>
      <c r="X40" s="20">
        <v>57831295</v>
      </c>
      <c r="Y40" s="20">
        <v>655581</v>
      </c>
      <c r="Z40" s="21">
        <v>1.1336094064640951</v>
      </c>
      <c r="AA40" s="22">
        <v>61703093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58486876</v>
      </c>
      <c r="D43" s="29">
        <f t="shared" ref="D43:Y43" si="4">SUM(D39:D42)</f>
        <v>0</v>
      </c>
      <c r="E43" s="35">
        <f t="shared" si="4"/>
        <v>61703093</v>
      </c>
      <c r="F43" s="36">
        <f t="shared" si="4"/>
        <v>61703093</v>
      </c>
      <c r="G43" s="36">
        <f t="shared" si="4"/>
        <v>58486876</v>
      </c>
      <c r="H43" s="36">
        <f t="shared" si="4"/>
        <v>0</v>
      </c>
      <c r="I43" s="36">
        <f t="shared" si="4"/>
        <v>0</v>
      </c>
      <c r="J43" s="36">
        <f t="shared" si="4"/>
        <v>58486876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58486876</v>
      </c>
      <c r="X43" s="36">
        <f t="shared" si="4"/>
        <v>57831295</v>
      </c>
      <c r="Y43" s="36">
        <f t="shared" si="4"/>
        <v>655581</v>
      </c>
      <c r="Z43" s="37">
        <f>+IF(X43&lt;&gt;0,+(Y43/X43)*100,0)</f>
        <v>1.1336094064640951</v>
      </c>
      <c r="AA43" s="38">
        <f>SUM(AA39:AA42)</f>
        <v>61703093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61344521</v>
      </c>
      <c r="D44" s="29">
        <f>+D37+D43</f>
        <v>0</v>
      </c>
      <c r="E44" s="30">
        <f t="shared" si="5"/>
        <v>61703093</v>
      </c>
      <c r="F44" s="31">
        <f t="shared" si="5"/>
        <v>61703093</v>
      </c>
      <c r="G44" s="31">
        <f t="shared" si="5"/>
        <v>58881031</v>
      </c>
      <c r="H44" s="31">
        <f t="shared" si="5"/>
        <v>-225327</v>
      </c>
      <c r="I44" s="31">
        <f t="shared" si="5"/>
        <v>2992</v>
      </c>
      <c r="J44" s="31">
        <f t="shared" si="5"/>
        <v>58658696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58658696</v>
      </c>
      <c r="X44" s="31">
        <f t="shared" si="5"/>
        <v>57831295</v>
      </c>
      <c r="Y44" s="31">
        <f t="shared" si="5"/>
        <v>827401</v>
      </c>
      <c r="Z44" s="32">
        <f>+IF(X44&lt;&gt;0,+(Y44/X44)*100,0)</f>
        <v>1.4307149788017024</v>
      </c>
      <c r="AA44" s="33">
        <f>+AA37+AA43</f>
        <v>61703093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1095995</v>
      </c>
      <c r="D45" s="42">
        <f t="shared" si="6"/>
        <v>0</v>
      </c>
      <c r="E45" s="43">
        <f t="shared" si="6"/>
        <v>-38592583</v>
      </c>
      <c r="F45" s="44">
        <f t="shared" si="6"/>
        <v>-38592583</v>
      </c>
      <c r="G45" s="44">
        <f t="shared" si="6"/>
        <v>-22297915</v>
      </c>
      <c r="H45" s="44">
        <f t="shared" si="6"/>
        <v>1785431</v>
      </c>
      <c r="I45" s="44">
        <f t="shared" si="6"/>
        <v>2117089</v>
      </c>
      <c r="J45" s="44">
        <f t="shared" si="6"/>
        <v>-18395395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-18395395</v>
      </c>
      <c r="X45" s="44">
        <f t="shared" si="6"/>
        <v>-32230024</v>
      </c>
      <c r="Y45" s="44">
        <f t="shared" si="6"/>
        <v>13834629</v>
      </c>
      <c r="Z45" s="45">
        <f>+IF(X45&lt;&gt;0,+(Y45/X45)*100,0)</f>
        <v>-42.924662420356867</v>
      </c>
      <c r="AA45" s="46">
        <f>+AA26-AA44</f>
        <v>-38592583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-464820</v>
      </c>
      <c r="D6" s="18"/>
      <c r="E6" s="19"/>
      <c r="F6" s="20"/>
      <c r="G6" s="20"/>
      <c r="H6" s="20"/>
      <c r="I6" s="20">
        <v>-464819</v>
      </c>
      <c r="J6" s="20">
        <v>-464819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-464819</v>
      </c>
      <c r="X6" s="20"/>
      <c r="Y6" s="20">
        <v>-464819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101064</v>
      </c>
      <c r="D11" s="18"/>
      <c r="E11" s="19"/>
      <c r="F11" s="20"/>
      <c r="G11" s="24"/>
      <c r="H11" s="24"/>
      <c r="I11" s="24">
        <v>101063</v>
      </c>
      <c r="J11" s="20">
        <v>101063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101063</v>
      </c>
      <c r="X11" s="20"/>
      <c r="Y11" s="24">
        <v>101063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-363756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-363756</v>
      </c>
      <c r="J13" s="31">
        <f t="shared" si="0"/>
        <v>-363756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-363756</v>
      </c>
      <c r="X13" s="31">
        <f t="shared" si="0"/>
        <v>0</v>
      </c>
      <c r="Y13" s="31">
        <f t="shared" si="0"/>
        <v>-363756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779177</v>
      </c>
      <c r="D17" s="18"/>
      <c r="E17" s="19">
        <v>-4168</v>
      </c>
      <c r="F17" s="20">
        <v>-4168</v>
      </c>
      <c r="G17" s="24"/>
      <c r="H17" s="24"/>
      <c r="I17" s="24">
        <v>779177</v>
      </c>
      <c r="J17" s="20">
        <v>779177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779177</v>
      </c>
      <c r="X17" s="20">
        <v>-1041</v>
      </c>
      <c r="Y17" s="24">
        <v>780218</v>
      </c>
      <c r="Z17" s="25">
        <v>-74948.895292987509</v>
      </c>
      <c r="AA17" s="26">
        <v>-4168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779177</v>
      </c>
      <c r="D25" s="29">
        <f t="shared" ref="D25:Y25" si="1">SUM(D15:D24)</f>
        <v>0</v>
      </c>
      <c r="E25" s="35">
        <f t="shared" si="1"/>
        <v>-4168</v>
      </c>
      <c r="F25" s="36">
        <f t="shared" si="1"/>
        <v>-4168</v>
      </c>
      <c r="G25" s="36">
        <f t="shared" si="1"/>
        <v>0</v>
      </c>
      <c r="H25" s="36">
        <f t="shared" si="1"/>
        <v>0</v>
      </c>
      <c r="I25" s="36">
        <f t="shared" si="1"/>
        <v>779177</v>
      </c>
      <c r="J25" s="36">
        <f t="shared" si="1"/>
        <v>779177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779177</v>
      </c>
      <c r="X25" s="36">
        <f t="shared" si="1"/>
        <v>-1041</v>
      </c>
      <c r="Y25" s="36">
        <f t="shared" si="1"/>
        <v>780218</v>
      </c>
      <c r="Z25" s="37">
        <f>+IF(X25&lt;&gt;0,+(Y25/X25)*100,0)</f>
        <v>-74948.895292987509</v>
      </c>
      <c r="AA25" s="38">
        <f>SUM(AA15:AA24)</f>
        <v>-4168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415421</v>
      </c>
      <c r="D26" s="29">
        <f>+D13+D25</f>
        <v>0</v>
      </c>
      <c r="E26" s="30">
        <f t="shared" si="2"/>
        <v>-4168</v>
      </c>
      <c r="F26" s="31">
        <f t="shared" si="2"/>
        <v>-4168</v>
      </c>
      <c r="G26" s="31">
        <f t="shared" si="2"/>
        <v>0</v>
      </c>
      <c r="H26" s="31">
        <f t="shared" si="2"/>
        <v>0</v>
      </c>
      <c r="I26" s="31">
        <f t="shared" si="2"/>
        <v>415421</v>
      </c>
      <c r="J26" s="31">
        <f t="shared" si="2"/>
        <v>415421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415421</v>
      </c>
      <c r="X26" s="31">
        <f t="shared" si="2"/>
        <v>-1041</v>
      </c>
      <c r="Y26" s="31">
        <f t="shared" si="2"/>
        <v>416462</v>
      </c>
      <c r="Z26" s="32">
        <f>+IF(X26&lt;&gt;0,+(Y26/X26)*100,0)</f>
        <v>-40005.955811719505</v>
      </c>
      <c r="AA26" s="33">
        <f>+AA13+AA25</f>
        <v>-4168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415421</v>
      </c>
      <c r="D45" s="42">
        <f t="shared" si="6"/>
        <v>0</v>
      </c>
      <c r="E45" s="43">
        <f t="shared" si="6"/>
        <v>-4168</v>
      </c>
      <c r="F45" s="44">
        <f t="shared" si="6"/>
        <v>-4168</v>
      </c>
      <c r="G45" s="44">
        <f t="shared" si="6"/>
        <v>0</v>
      </c>
      <c r="H45" s="44">
        <f t="shared" si="6"/>
        <v>0</v>
      </c>
      <c r="I45" s="44">
        <f t="shared" si="6"/>
        <v>415421</v>
      </c>
      <c r="J45" s="44">
        <f t="shared" si="6"/>
        <v>415421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415421</v>
      </c>
      <c r="X45" s="44">
        <f t="shared" si="6"/>
        <v>-1041</v>
      </c>
      <c r="Y45" s="44">
        <f t="shared" si="6"/>
        <v>416462</v>
      </c>
      <c r="Z45" s="45">
        <f>+IF(X45&lt;&gt;0,+(Y45/X45)*100,0)</f>
        <v>-40005.955811719505</v>
      </c>
      <c r="AA45" s="46">
        <f>+AA26-AA44</f>
        <v>-4168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760598</v>
      </c>
      <c r="D47" s="18"/>
      <c r="E47" s="19"/>
      <c r="F47" s="20"/>
      <c r="G47" s="20"/>
      <c r="H47" s="20"/>
      <c r="I47" s="20">
        <v>760598</v>
      </c>
      <c r="J47" s="20">
        <v>760598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760598</v>
      </c>
      <c r="X47" s="20"/>
      <c r="Y47" s="20">
        <v>760598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-469177</v>
      </c>
      <c r="D48" s="18"/>
      <c r="E48" s="19"/>
      <c r="F48" s="20"/>
      <c r="G48" s="20"/>
      <c r="H48" s="20"/>
      <c r="I48" s="20">
        <v>-469177</v>
      </c>
      <c r="J48" s="20">
        <v>-469177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-469177</v>
      </c>
      <c r="X48" s="20"/>
      <c r="Y48" s="20">
        <v>-469177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291421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291421</v>
      </c>
      <c r="J50" s="52">
        <f t="shared" si="7"/>
        <v>291421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291421</v>
      </c>
      <c r="X50" s="52">
        <f t="shared" si="7"/>
        <v>0</v>
      </c>
      <c r="Y50" s="52">
        <f t="shared" si="7"/>
        <v>291421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-8433868</v>
      </c>
      <c r="D6" s="18"/>
      <c r="E6" s="19">
        <v>-7537075</v>
      </c>
      <c r="F6" s="20">
        <v>-11620583</v>
      </c>
      <c r="G6" s="20">
        <v>-816973</v>
      </c>
      <c r="H6" s="20">
        <v>-457215</v>
      </c>
      <c r="I6" s="20">
        <v>-9601758</v>
      </c>
      <c r="J6" s="20">
        <v>-10875946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-10875946</v>
      </c>
      <c r="X6" s="20">
        <v>-6691016</v>
      </c>
      <c r="Y6" s="20">
        <v>-4184930</v>
      </c>
      <c r="Z6" s="21">
        <v>62.545508783718354</v>
      </c>
      <c r="AA6" s="22">
        <v>-11620583</v>
      </c>
    </row>
    <row r="7" spans="1:27" ht="13.5" x14ac:dyDescent="0.25">
      <c r="A7" s="23" t="s">
        <v>35</v>
      </c>
      <c r="B7" s="17" t="s">
        <v>32</v>
      </c>
      <c r="C7" s="18">
        <v>6671732</v>
      </c>
      <c r="D7" s="18"/>
      <c r="E7" s="19">
        <v>20240854</v>
      </c>
      <c r="F7" s="20">
        <v>20240854</v>
      </c>
      <c r="G7" s="20">
        <v>3709809</v>
      </c>
      <c r="H7" s="20">
        <v>3624415</v>
      </c>
      <c r="I7" s="20">
        <v>10374901</v>
      </c>
      <c r="J7" s="20">
        <v>17709125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17709125</v>
      </c>
      <c r="X7" s="20">
        <v>5060211</v>
      </c>
      <c r="Y7" s="20">
        <v>12648914</v>
      </c>
      <c r="Z7" s="21">
        <v>249.96811397785586</v>
      </c>
      <c r="AA7" s="22">
        <v>20240854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739097</v>
      </c>
      <c r="F8" s="20">
        <v>739097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184773</v>
      </c>
      <c r="Y8" s="20">
        <v>-184773</v>
      </c>
      <c r="Z8" s="21">
        <v>-100</v>
      </c>
      <c r="AA8" s="22">
        <v>739097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-4948603</v>
      </c>
      <c r="D10" s="18"/>
      <c r="E10" s="19">
        <v>-2569385</v>
      </c>
      <c r="F10" s="20">
        <v>-2569385</v>
      </c>
      <c r="G10" s="20">
        <v>-26901</v>
      </c>
      <c r="H10" s="20">
        <v>-172356</v>
      </c>
      <c r="I10" s="20">
        <v>-5597124</v>
      </c>
      <c r="J10" s="20">
        <v>-5796381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-5796381</v>
      </c>
      <c r="X10" s="20">
        <v>-642348</v>
      </c>
      <c r="Y10" s="20">
        <v>-5154033</v>
      </c>
      <c r="Z10" s="21">
        <v>802.37394683255798</v>
      </c>
      <c r="AA10" s="22">
        <v>-2569385</v>
      </c>
    </row>
    <row r="11" spans="1:27" ht="13.5" x14ac:dyDescent="0.25">
      <c r="A11" s="23" t="s">
        <v>39</v>
      </c>
      <c r="B11" s="17" t="s">
        <v>32</v>
      </c>
      <c r="C11" s="18">
        <v>4375884</v>
      </c>
      <c r="D11" s="18"/>
      <c r="E11" s="19"/>
      <c r="F11" s="20"/>
      <c r="G11" s="24">
        <v>5843</v>
      </c>
      <c r="H11" s="24">
        <v>29090</v>
      </c>
      <c r="I11" s="24">
        <v>4532069</v>
      </c>
      <c r="J11" s="20">
        <v>4567002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4567002</v>
      </c>
      <c r="X11" s="20"/>
      <c r="Y11" s="24">
        <v>4567002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-2334855</v>
      </c>
      <c r="D13" s="29">
        <f>SUM(D6:D12)</f>
        <v>0</v>
      </c>
      <c r="E13" s="30">
        <f t="shared" si="0"/>
        <v>10873491</v>
      </c>
      <c r="F13" s="31">
        <f t="shared" si="0"/>
        <v>6789983</v>
      </c>
      <c r="G13" s="31">
        <f t="shared" si="0"/>
        <v>2871778</v>
      </c>
      <c r="H13" s="31">
        <f t="shared" si="0"/>
        <v>3023934</v>
      </c>
      <c r="I13" s="31">
        <f t="shared" si="0"/>
        <v>-291912</v>
      </c>
      <c r="J13" s="31">
        <f t="shared" si="0"/>
        <v>5603800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5603800</v>
      </c>
      <c r="X13" s="31">
        <f t="shared" si="0"/>
        <v>-2088380</v>
      </c>
      <c r="Y13" s="31">
        <f t="shared" si="0"/>
        <v>7692180</v>
      </c>
      <c r="Z13" s="32">
        <f>+IF(X13&lt;&gt;0,+(Y13/X13)*100,0)</f>
        <v>-368.33239161455288</v>
      </c>
      <c r="AA13" s="33">
        <f>SUM(AA6:AA12)</f>
        <v>6789983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19511994</v>
      </c>
      <c r="D17" s="18"/>
      <c r="E17" s="19">
        <v>-4504572</v>
      </c>
      <c r="F17" s="20">
        <v>-421064</v>
      </c>
      <c r="G17" s="24"/>
      <c r="H17" s="24">
        <v>81000</v>
      </c>
      <c r="I17" s="24">
        <v>20043057</v>
      </c>
      <c r="J17" s="20">
        <v>20124057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20124057</v>
      </c>
      <c r="X17" s="20">
        <v>3680606</v>
      </c>
      <c r="Y17" s="24">
        <v>16443451</v>
      </c>
      <c r="Z17" s="25">
        <v>446.75933800031845</v>
      </c>
      <c r="AA17" s="26">
        <v>-421064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19511994</v>
      </c>
      <c r="D25" s="29">
        <f t="shared" ref="D25:Y25" si="1">SUM(D15:D24)</f>
        <v>0</v>
      </c>
      <c r="E25" s="35">
        <f t="shared" si="1"/>
        <v>-4504572</v>
      </c>
      <c r="F25" s="36">
        <f t="shared" si="1"/>
        <v>-421064</v>
      </c>
      <c r="G25" s="36">
        <f t="shared" si="1"/>
        <v>0</v>
      </c>
      <c r="H25" s="36">
        <f t="shared" si="1"/>
        <v>81000</v>
      </c>
      <c r="I25" s="36">
        <f t="shared" si="1"/>
        <v>20043057</v>
      </c>
      <c r="J25" s="36">
        <f t="shared" si="1"/>
        <v>20124057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20124057</v>
      </c>
      <c r="X25" s="36">
        <f t="shared" si="1"/>
        <v>3680606</v>
      </c>
      <c r="Y25" s="36">
        <f t="shared" si="1"/>
        <v>16443451</v>
      </c>
      <c r="Z25" s="37">
        <f>+IF(X25&lt;&gt;0,+(Y25/X25)*100,0)</f>
        <v>446.75933800031845</v>
      </c>
      <c r="AA25" s="38">
        <f>SUM(AA15:AA24)</f>
        <v>-421064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17177139</v>
      </c>
      <c r="D26" s="29">
        <f>+D13+D25</f>
        <v>0</v>
      </c>
      <c r="E26" s="30">
        <f t="shared" si="2"/>
        <v>6368919</v>
      </c>
      <c r="F26" s="31">
        <f t="shared" si="2"/>
        <v>6368919</v>
      </c>
      <c r="G26" s="31">
        <f t="shared" si="2"/>
        <v>2871778</v>
      </c>
      <c r="H26" s="31">
        <f t="shared" si="2"/>
        <v>3104934</v>
      </c>
      <c r="I26" s="31">
        <f t="shared" si="2"/>
        <v>19751145</v>
      </c>
      <c r="J26" s="31">
        <f t="shared" si="2"/>
        <v>25727857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25727857</v>
      </c>
      <c r="X26" s="31">
        <f t="shared" si="2"/>
        <v>1592226</v>
      </c>
      <c r="Y26" s="31">
        <f t="shared" si="2"/>
        <v>24135631</v>
      </c>
      <c r="Z26" s="32">
        <f>+IF(X26&lt;&gt;0,+(Y26/X26)*100,0)</f>
        <v>1515.8420349874955</v>
      </c>
      <c r="AA26" s="33">
        <f>+AA13+AA25</f>
        <v>6368919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64654732</v>
      </c>
      <c r="D32" s="18"/>
      <c r="E32" s="19">
        <v>28395372</v>
      </c>
      <c r="F32" s="20">
        <v>28395372</v>
      </c>
      <c r="G32" s="20">
        <v>942560</v>
      </c>
      <c r="H32" s="20">
        <v>1493176</v>
      </c>
      <c r="I32" s="20">
        <v>66505220</v>
      </c>
      <c r="J32" s="20">
        <v>68940956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68940956</v>
      </c>
      <c r="X32" s="20">
        <v>7098861</v>
      </c>
      <c r="Y32" s="20">
        <v>61842095</v>
      </c>
      <c r="Z32" s="21">
        <v>871.1551754570205</v>
      </c>
      <c r="AA32" s="22">
        <v>28395372</v>
      </c>
    </row>
    <row r="33" spans="1:27" ht="13.5" x14ac:dyDescent="0.25">
      <c r="A33" s="23" t="s">
        <v>60</v>
      </c>
      <c r="B33" s="17" t="s">
        <v>32</v>
      </c>
      <c r="C33" s="18">
        <v>-16434113</v>
      </c>
      <c r="D33" s="18"/>
      <c r="E33" s="19">
        <v>-845500</v>
      </c>
      <c r="F33" s="20">
        <v>-2045500</v>
      </c>
      <c r="G33" s="20"/>
      <c r="H33" s="20"/>
      <c r="I33" s="20">
        <v>-16434113</v>
      </c>
      <c r="J33" s="20">
        <v>-16434113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-16434113</v>
      </c>
      <c r="X33" s="20">
        <v>-511374</v>
      </c>
      <c r="Y33" s="20">
        <v>-15922739</v>
      </c>
      <c r="Z33" s="21">
        <v>3113.7169664472576</v>
      </c>
      <c r="AA33" s="22">
        <v>-2045500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979679</v>
      </c>
      <c r="F34" s="20">
        <v>979679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244920</v>
      </c>
      <c r="Y34" s="20">
        <v>-244920</v>
      </c>
      <c r="Z34" s="21">
        <v>-100</v>
      </c>
      <c r="AA34" s="22">
        <v>979679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48220619</v>
      </c>
      <c r="D37" s="29">
        <f t="shared" ref="D37:Y37" si="3">SUM(D29:D36)</f>
        <v>0</v>
      </c>
      <c r="E37" s="30">
        <f t="shared" si="3"/>
        <v>28529551</v>
      </c>
      <c r="F37" s="31">
        <f t="shared" si="3"/>
        <v>27329551</v>
      </c>
      <c r="G37" s="31">
        <f t="shared" si="3"/>
        <v>942560</v>
      </c>
      <c r="H37" s="31">
        <f t="shared" si="3"/>
        <v>1493176</v>
      </c>
      <c r="I37" s="31">
        <f t="shared" si="3"/>
        <v>50071107</v>
      </c>
      <c r="J37" s="31">
        <f t="shared" si="3"/>
        <v>52506843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52506843</v>
      </c>
      <c r="X37" s="31">
        <f t="shared" si="3"/>
        <v>6832407</v>
      </c>
      <c r="Y37" s="31">
        <f t="shared" si="3"/>
        <v>45674436</v>
      </c>
      <c r="Z37" s="32">
        <f>+IF(X37&lt;&gt;0,+(Y37/X37)*100,0)</f>
        <v>668.49700259366864</v>
      </c>
      <c r="AA37" s="33">
        <f>SUM(AA29:AA36)</f>
        <v>27329551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215077</v>
      </c>
      <c r="F39" s="20">
        <v>215077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53769</v>
      </c>
      <c r="Y39" s="20">
        <v>-53769</v>
      </c>
      <c r="Z39" s="21">
        <v>-100</v>
      </c>
      <c r="AA39" s="22">
        <v>215077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9085582</v>
      </c>
      <c r="F40" s="20">
        <v>9085582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2271396</v>
      </c>
      <c r="Y40" s="20">
        <v>-2271396</v>
      </c>
      <c r="Z40" s="21">
        <v>-100</v>
      </c>
      <c r="AA40" s="22">
        <v>9085582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9300659</v>
      </c>
      <c r="F43" s="36">
        <f t="shared" si="4"/>
        <v>9300659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2325165</v>
      </c>
      <c r="Y43" s="36">
        <f t="shared" si="4"/>
        <v>-2325165</v>
      </c>
      <c r="Z43" s="37">
        <f>+IF(X43&lt;&gt;0,+(Y43/X43)*100,0)</f>
        <v>-100</v>
      </c>
      <c r="AA43" s="38">
        <f>SUM(AA39:AA42)</f>
        <v>9300659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48220619</v>
      </c>
      <c r="D44" s="29">
        <f>+D37+D43</f>
        <v>0</v>
      </c>
      <c r="E44" s="30">
        <f t="shared" si="5"/>
        <v>37830210</v>
      </c>
      <c r="F44" s="31">
        <f t="shared" si="5"/>
        <v>36630210</v>
      </c>
      <c r="G44" s="31">
        <f t="shared" si="5"/>
        <v>942560</v>
      </c>
      <c r="H44" s="31">
        <f t="shared" si="5"/>
        <v>1493176</v>
      </c>
      <c r="I44" s="31">
        <f t="shared" si="5"/>
        <v>50071107</v>
      </c>
      <c r="J44" s="31">
        <f t="shared" si="5"/>
        <v>52506843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52506843</v>
      </c>
      <c r="X44" s="31">
        <f t="shared" si="5"/>
        <v>9157572</v>
      </c>
      <c r="Y44" s="31">
        <f t="shared" si="5"/>
        <v>43349271</v>
      </c>
      <c r="Z44" s="32">
        <f>+IF(X44&lt;&gt;0,+(Y44/X44)*100,0)</f>
        <v>473.37079086028479</v>
      </c>
      <c r="AA44" s="33">
        <f>+AA37+AA43</f>
        <v>36630210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-31043480</v>
      </c>
      <c r="D45" s="42">
        <f t="shared" si="6"/>
        <v>0</v>
      </c>
      <c r="E45" s="43">
        <f t="shared" si="6"/>
        <v>-31461291</v>
      </c>
      <c r="F45" s="44">
        <f t="shared" si="6"/>
        <v>-30261291</v>
      </c>
      <c r="G45" s="44">
        <f t="shared" si="6"/>
        <v>1929218</v>
      </c>
      <c r="H45" s="44">
        <f t="shared" si="6"/>
        <v>1611758</v>
      </c>
      <c r="I45" s="44">
        <f t="shared" si="6"/>
        <v>-30319962</v>
      </c>
      <c r="J45" s="44">
        <f t="shared" si="6"/>
        <v>-26778986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-26778986</v>
      </c>
      <c r="X45" s="44">
        <f t="shared" si="6"/>
        <v>-7565346</v>
      </c>
      <c r="Y45" s="44">
        <f t="shared" si="6"/>
        <v>-19213640</v>
      </c>
      <c r="Z45" s="45">
        <f>+IF(X45&lt;&gt;0,+(Y45/X45)*100,0)</f>
        <v>253.96908482440855</v>
      </c>
      <c r="AA45" s="46">
        <f>+AA26-AA44</f>
        <v>-30261291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-12675652</v>
      </c>
      <c r="D47" s="18"/>
      <c r="E47" s="19"/>
      <c r="F47" s="20"/>
      <c r="G47" s="20"/>
      <c r="H47" s="20"/>
      <c r="I47" s="20">
        <v>-20756387</v>
      </c>
      <c r="J47" s="20">
        <v>-20756387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-20756387</v>
      </c>
      <c r="X47" s="20"/>
      <c r="Y47" s="20">
        <v>-20756387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-12675652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-20756387</v>
      </c>
      <c r="J50" s="52">
        <f t="shared" si="7"/>
        <v>-20756387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-20756387</v>
      </c>
      <c r="X50" s="52">
        <f t="shared" si="7"/>
        <v>0</v>
      </c>
      <c r="Y50" s="52">
        <f t="shared" si="7"/>
        <v>-20756387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7850000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92186622</v>
      </c>
      <c r="X17" s="20"/>
      <c r="Y17" s="24">
        <v>92186622</v>
      </c>
      <c r="Z17" s="25"/>
      <c r="AA17" s="26">
        <v>7850000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7850000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92186622</v>
      </c>
      <c r="X25" s="36">
        <f t="shared" si="1"/>
        <v>0</v>
      </c>
      <c r="Y25" s="36">
        <f t="shared" si="1"/>
        <v>92186622</v>
      </c>
      <c r="Z25" s="37">
        <f>+IF(X25&lt;&gt;0,+(Y25/X25)*100,0)</f>
        <v>0</v>
      </c>
      <c r="AA25" s="38">
        <f>SUM(AA15:AA24)</f>
        <v>7850000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7850000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92186622</v>
      </c>
      <c r="X26" s="31">
        <f t="shared" si="2"/>
        <v>0</v>
      </c>
      <c r="Y26" s="31">
        <f t="shared" si="2"/>
        <v>92186622</v>
      </c>
      <c r="Z26" s="32">
        <f>+IF(X26&lt;&gt;0,+(Y26/X26)*100,0)</f>
        <v>0</v>
      </c>
      <c r="AA26" s="33">
        <f>+AA13+AA25</f>
        <v>7850000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27478221</v>
      </c>
      <c r="Y34" s="20">
        <v>-27015871</v>
      </c>
      <c r="Z34" s="21">
        <v>-98.317394710523658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27478221</v>
      </c>
      <c r="Y37" s="31">
        <f t="shared" si="3"/>
        <v>-27015871</v>
      </c>
      <c r="Z37" s="32">
        <f>+IF(X37&lt;&gt;0,+(Y37/X37)*100,0)</f>
        <v>-98.317394710523658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263834327</v>
      </c>
      <c r="X40" s="20">
        <v>138864837</v>
      </c>
      <c r="Y40" s="20">
        <v>124969490</v>
      </c>
      <c r="Z40" s="21">
        <v>89.993617318688095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263834327</v>
      </c>
      <c r="X43" s="36">
        <f t="shared" si="4"/>
        <v>138864837</v>
      </c>
      <c r="Y43" s="36">
        <f t="shared" si="4"/>
        <v>124969490</v>
      </c>
      <c r="Z43" s="37">
        <f>+IF(X43&lt;&gt;0,+(Y43/X43)*100,0)</f>
        <v>89.993617318688095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264296677</v>
      </c>
      <c r="X44" s="31">
        <f t="shared" si="5"/>
        <v>166343058</v>
      </c>
      <c r="Y44" s="31">
        <f t="shared" si="5"/>
        <v>97953619</v>
      </c>
      <c r="Z44" s="32">
        <f>+IF(X44&lt;&gt;0,+(Y44/X44)*100,0)</f>
        <v>58.88650850701567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-657522246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-172110055</v>
      </c>
      <c r="X45" s="44">
        <f t="shared" si="6"/>
        <v>-166343058</v>
      </c>
      <c r="Y45" s="44">
        <f t="shared" si="6"/>
        <v>-5766997</v>
      </c>
      <c r="Z45" s="45">
        <f>+IF(X45&lt;&gt;0,+(Y45/X45)*100,0)</f>
        <v>3.4669297711239624</v>
      </c>
      <c r="AA45" s="46">
        <f>+AA26-AA44</f>
        <v>-657522246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129053287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284187761</v>
      </c>
      <c r="X47" s="20">
        <v>32263323</v>
      </c>
      <c r="Y47" s="20">
        <v>251924438</v>
      </c>
      <c r="Z47" s="47">
        <v>780.83847097833041</v>
      </c>
      <c r="AA47" s="22">
        <v>129053287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129053287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285584692</v>
      </c>
      <c r="X50" s="52">
        <f t="shared" si="7"/>
        <v>32263323</v>
      </c>
      <c r="Y50" s="52">
        <f t="shared" si="7"/>
        <v>253321369</v>
      </c>
      <c r="Z50" s="53">
        <f>+IF(X50&lt;&gt;0,+(Y50/X50)*100,0)</f>
        <v>785.16825126785602</v>
      </c>
      <c r="AA50" s="54">
        <f>SUM(AA47:AA49)</f>
        <v>129053287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162257391</v>
      </c>
      <c r="G6" s="20">
        <v>-7170983</v>
      </c>
      <c r="H6" s="20">
        <v>-1282483</v>
      </c>
      <c r="I6" s="20">
        <v>31627463</v>
      </c>
      <c r="J6" s="20">
        <v>23173997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23173997</v>
      </c>
      <c r="X6" s="20">
        <v>46532558</v>
      </c>
      <c r="Y6" s="20">
        <v>-23358561</v>
      </c>
      <c r="Z6" s="21">
        <v>-50.198317057918885</v>
      </c>
      <c r="AA6" s="22">
        <v>162257391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-1248353</v>
      </c>
      <c r="G7" s="20">
        <v>6670581</v>
      </c>
      <c r="H7" s="20">
        <v>-3213287</v>
      </c>
      <c r="I7" s="20">
        <v>-1911946</v>
      </c>
      <c r="J7" s="20">
        <v>1545348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1545348</v>
      </c>
      <c r="X7" s="20">
        <v>1328221</v>
      </c>
      <c r="Y7" s="20">
        <v>217127</v>
      </c>
      <c r="Z7" s="21">
        <v>16.347204267964443</v>
      </c>
      <c r="AA7" s="22">
        <v>-1248353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-9738637</v>
      </c>
      <c r="G10" s="20">
        <v>-97780</v>
      </c>
      <c r="H10" s="20">
        <v>-29548</v>
      </c>
      <c r="I10" s="20">
        <v>-4453302</v>
      </c>
      <c r="J10" s="20">
        <v>-4580630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-4580630</v>
      </c>
      <c r="X10" s="20">
        <v>-74789</v>
      </c>
      <c r="Y10" s="20">
        <v>-4505841</v>
      </c>
      <c r="Z10" s="21">
        <v>6024.7375951008844</v>
      </c>
      <c r="AA10" s="22">
        <v>-9738637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/>
      <c r="G11" s="24">
        <v>15780</v>
      </c>
      <c r="H11" s="24">
        <v>674081</v>
      </c>
      <c r="I11" s="24">
        <v>21350949</v>
      </c>
      <c r="J11" s="20">
        <v>22040810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22040810</v>
      </c>
      <c r="X11" s="20"/>
      <c r="Y11" s="24">
        <v>22040810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151270401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42179525</v>
      </c>
      <c r="X13" s="31">
        <f t="shared" si="0"/>
        <v>47785990</v>
      </c>
      <c r="Y13" s="31">
        <f t="shared" si="0"/>
        <v>-5606465</v>
      </c>
      <c r="Z13" s="32">
        <f>+IF(X13&lt;&gt;0,+(Y13/X13)*100,0)</f>
        <v>-11.732445011602772</v>
      </c>
      <c r="AA13" s="33">
        <f>SUM(AA6:AA12)</f>
        <v>151270401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/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/>
      <c r="Y16" s="20">
        <v>-13347441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1216783299</v>
      </c>
      <c r="D17" s="18"/>
      <c r="E17" s="19">
        <v>56962930</v>
      </c>
      <c r="F17" s="20">
        <v>61069191</v>
      </c>
      <c r="G17" s="24"/>
      <c r="H17" s="24">
        <v>383005</v>
      </c>
      <c r="I17" s="24">
        <v>1217219941</v>
      </c>
      <c r="J17" s="20">
        <v>1217602946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1217602946</v>
      </c>
      <c r="X17" s="20">
        <v>20100452</v>
      </c>
      <c r="Y17" s="24">
        <v>1197502494</v>
      </c>
      <c r="Z17" s="25">
        <v>5957.5898790733663</v>
      </c>
      <c r="AA17" s="26">
        <v>61069191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/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/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/>
      <c r="Y21" s="20">
        <v>-270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61069191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1203809675</v>
      </c>
      <c r="X25" s="36">
        <f t="shared" si="1"/>
        <v>20100452</v>
      </c>
      <c r="Y25" s="36">
        <f t="shared" si="1"/>
        <v>1183709223</v>
      </c>
      <c r="Z25" s="37">
        <f>+IF(X25&lt;&gt;0,+(Y25/X25)*100,0)</f>
        <v>5888.9681834020448</v>
      </c>
      <c r="AA25" s="38">
        <f>SUM(AA15:AA24)</f>
        <v>61069191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1251115187</v>
      </c>
      <c r="D26" s="29">
        <f>+D13+D25</f>
        <v>0</v>
      </c>
      <c r="E26" s="30">
        <f t="shared" si="2"/>
        <v>208233331</v>
      </c>
      <c r="F26" s="31">
        <f t="shared" si="2"/>
        <v>212339592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1245989200</v>
      </c>
      <c r="X26" s="31">
        <f t="shared" si="2"/>
        <v>67886442</v>
      </c>
      <c r="Y26" s="31">
        <f t="shared" si="2"/>
        <v>1178102758</v>
      </c>
      <c r="Z26" s="32">
        <f>+IF(X26&lt;&gt;0,+(Y26/X26)*100,0)</f>
        <v>1735.4021263921891</v>
      </c>
      <c r="AA26" s="33">
        <f>+AA13+AA25</f>
        <v>212339592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183109227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-4256644</v>
      </c>
      <c r="X32" s="20">
        <v>30390074</v>
      </c>
      <c r="Y32" s="20">
        <v>-34646718</v>
      </c>
      <c r="Z32" s="21">
        <v>-114.00669179022071</v>
      </c>
      <c r="AA32" s="22">
        <v>183109227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14959539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4331155</v>
      </c>
      <c r="Y35" s="20">
        <v>-4337047</v>
      </c>
      <c r="Z35" s="21">
        <v>-100.13603761583228</v>
      </c>
      <c r="AA35" s="22">
        <v>14959539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198068766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-4262536</v>
      </c>
      <c r="X37" s="31">
        <f t="shared" si="3"/>
        <v>34721229</v>
      </c>
      <c r="Y37" s="31">
        <f t="shared" si="3"/>
        <v>-38983765</v>
      </c>
      <c r="Z37" s="32">
        <f>+IF(X37&lt;&gt;0,+(Y37/X37)*100,0)</f>
        <v>-112.27645484553557</v>
      </c>
      <c r="AA37" s="33">
        <f>SUM(AA29:AA36)</f>
        <v>198068766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13551045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/>
      <c r="Y40" s="20">
        <v>-46075342</v>
      </c>
      <c r="Z40" s="21"/>
      <c r="AA40" s="22">
        <v>13551045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13551045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0</v>
      </c>
      <c r="Y43" s="36">
        <f t="shared" si="4"/>
        <v>-47696794</v>
      </c>
      <c r="Z43" s="37">
        <f>+IF(X43&lt;&gt;0,+(Y43/X43)*100,0)</f>
        <v>0</v>
      </c>
      <c r="AA43" s="38">
        <f>SUM(AA39:AA42)</f>
        <v>13551045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211619811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-51959330</v>
      </c>
      <c r="X44" s="31">
        <f t="shared" si="5"/>
        <v>34721229</v>
      </c>
      <c r="Y44" s="31">
        <f t="shared" si="5"/>
        <v>-86680559</v>
      </c>
      <c r="Z44" s="32">
        <f>+IF(X44&lt;&gt;0,+(Y44/X44)*100,0)</f>
        <v>-249.6471510268257</v>
      </c>
      <c r="AA44" s="33">
        <f>+AA37+AA43</f>
        <v>211619811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1279493729</v>
      </c>
      <c r="D45" s="42">
        <f t="shared" si="6"/>
        <v>0</v>
      </c>
      <c r="E45" s="43">
        <f t="shared" si="6"/>
        <v>719781</v>
      </c>
      <c r="F45" s="44">
        <f t="shared" si="6"/>
        <v>719781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1297948530</v>
      </c>
      <c r="X45" s="44">
        <f t="shared" si="6"/>
        <v>33165213</v>
      </c>
      <c r="Y45" s="44">
        <f t="shared" si="6"/>
        <v>1264783317</v>
      </c>
      <c r="Z45" s="45">
        <f>+IF(X45&lt;&gt;0,+(Y45/X45)*100,0)</f>
        <v>3813.5841823177798</v>
      </c>
      <c r="AA45" s="46">
        <f>+AA26-AA44</f>
        <v>719781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52689721</v>
      </c>
      <c r="D47" s="18"/>
      <c r="E47" s="19"/>
      <c r="F47" s="20"/>
      <c r="G47" s="20"/>
      <c r="H47" s="20"/>
      <c r="I47" s="20">
        <v>40649740</v>
      </c>
      <c r="J47" s="20">
        <v>40649740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40649740</v>
      </c>
      <c r="X47" s="20"/>
      <c r="Y47" s="20">
        <v>40649740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52689721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40649740</v>
      </c>
      <c r="X50" s="52">
        <f t="shared" si="7"/>
        <v>0</v>
      </c>
      <c r="Y50" s="52">
        <f t="shared" si="7"/>
        <v>40649740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-8495466</v>
      </c>
      <c r="D6" s="18"/>
      <c r="E6" s="19">
        <v>19979307</v>
      </c>
      <c r="F6" s="20">
        <v>19979307</v>
      </c>
      <c r="G6" s="20">
        <v>23424473</v>
      </c>
      <c r="H6" s="20">
        <v>-573655</v>
      </c>
      <c r="I6" s="20">
        <v>-1076968</v>
      </c>
      <c r="J6" s="20">
        <v>21773850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21773850</v>
      </c>
      <c r="X6" s="20">
        <v>5205723</v>
      </c>
      <c r="Y6" s="20">
        <v>16568127</v>
      </c>
      <c r="Z6" s="21">
        <v>318.26754900327967</v>
      </c>
      <c r="AA6" s="22">
        <v>19979307</v>
      </c>
    </row>
    <row r="7" spans="1:27" ht="13.5" x14ac:dyDescent="0.25">
      <c r="A7" s="23" t="s">
        <v>35</v>
      </c>
      <c r="B7" s="17" t="s">
        <v>32</v>
      </c>
      <c r="C7" s="18">
        <v>8309787</v>
      </c>
      <c r="D7" s="18"/>
      <c r="E7" s="19">
        <v>47879300</v>
      </c>
      <c r="F7" s="20">
        <v>47879300</v>
      </c>
      <c r="G7" s="20">
        <v>12958459</v>
      </c>
      <c r="H7" s="20">
        <v>3929408</v>
      </c>
      <c r="I7" s="20">
        <v>4169220</v>
      </c>
      <c r="J7" s="20">
        <v>21057087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21057087</v>
      </c>
      <c r="X7" s="20">
        <v>9573950</v>
      </c>
      <c r="Y7" s="20">
        <v>11483137</v>
      </c>
      <c r="Z7" s="21">
        <v>119.94147661101218</v>
      </c>
      <c r="AA7" s="22">
        <v>47879300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-2478432</v>
      </c>
      <c r="D10" s="18"/>
      <c r="E10" s="19">
        <v>-870200</v>
      </c>
      <c r="F10" s="20">
        <v>-870200</v>
      </c>
      <c r="G10" s="20">
        <v>-204047</v>
      </c>
      <c r="H10" s="20">
        <v>-147885</v>
      </c>
      <c r="I10" s="20">
        <v>-41691</v>
      </c>
      <c r="J10" s="20">
        <v>-393623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-393623</v>
      </c>
      <c r="X10" s="20">
        <v>-111690</v>
      </c>
      <c r="Y10" s="20">
        <v>-281933</v>
      </c>
      <c r="Z10" s="21">
        <v>252.42456800071628</v>
      </c>
      <c r="AA10" s="22">
        <v>-870200</v>
      </c>
    </row>
    <row r="11" spans="1:27" ht="13.5" x14ac:dyDescent="0.25">
      <c r="A11" s="23" t="s">
        <v>39</v>
      </c>
      <c r="B11" s="17" t="s">
        <v>32</v>
      </c>
      <c r="C11" s="18">
        <v>1791608</v>
      </c>
      <c r="D11" s="18"/>
      <c r="E11" s="19"/>
      <c r="F11" s="20"/>
      <c r="G11" s="24"/>
      <c r="H11" s="24">
        <v>3941</v>
      </c>
      <c r="I11" s="24">
        <v>140418</v>
      </c>
      <c r="J11" s="20">
        <v>144359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144359</v>
      </c>
      <c r="X11" s="20"/>
      <c r="Y11" s="24">
        <v>144359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-872503</v>
      </c>
      <c r="D13" s="29">
        <f>SUM(D6:D12)</f>
        <v>0</v>
      </c>
      <c r="E13" s="30">
        <f t="shared" si="0"/>
        <v>66988407</v>
      </c>
      <c r="F13" s="31">
        <f t="shared" si="0"/>
        <v>66988407</v>
      </c>
      <c r="G13" s="31">
        <f t="shared" si="0"/>
        <v>36178885</v>
      </c>
      <c r="H13" s="31">
        <f t="shared" si="0"/>
        <v>3211809</v>
      </c>
      <c r="I13" s="31">
        <f t="shared" si="0"/>
        <v>3190979</v>
      </c>
      <c r="J13" s="31">
        <f t="shared" si="0"/>
        <v>42581673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42581673</v>
      </c>
      <c r="X13" s="31">
        <f t="shared" si="0"/>
        <v>14667983</v>
      </c>
      <c r="Y13" s="31">
        <f t="shared" si="0"/>
        <v>27913690</v>
      </c>
      <c r="Z13" s="32">
        <f>+IF(X13&lt;&gt;0,+(Y13/X13)*100,0)</f>
        <v>190.30353389419662</v>
      </c>
      <c r="AA13" s="33">
        <f>SUM(AA6:AA12)</f>
        <v>66988407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-2812918</v>
      </c>
      <c r="D17" s="18"/>
      <c r="E17" s="19">
        <v>-11566661</v>
      </c>
      <c r="F17" s="20">
        <v>-11566661</v>
      </c>
      <c r="G17" s="24"/>
      <c r="H17" s="24"/>
      <c r="I17" s="24">
        <v>521518</v>
      </c>
      <c r="J17" s="20">
        <v>521518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521518</v>
      </c>
      <c r="X17" s="20">
        <v>299770</v>
      </c>
      <c r="Y17" s="24">
        <v>221748</v>
      </c>
      <c r="Z17" s="25">
        <v>73.972712412849845</v>
      </c>
      <c r="AA17" s="26">
        <v>-11566661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-2812918</v>
      </c>
      <c r="D25" s="29">
        <f t="shared" ref="D25:Y25" si="1">SUM(D15:D24)</f>
        <v>0</v>
      </c>
      <c r="E25" s="35">
        <f t="shared" si="1"/>
        <v>-11566661</v>
      </c>
      <c r="F25" s="36">
        <f t="shared" si="1"/>
        <v>-11566661</v>
      </c>
      <c r="G25" s="36">
        <f t="shared" si="1"/>
        <v>0</v>
      </c>
      <c r="H25" s="36">
        <f t="shared" si="1"/>
        <v>0</v>
      </c>
      <c r="I25" s="36">
        <f t="shared" si="1"/>
        <v>521518</v>
      </c>
      <c r="J25" s="36">
        <f t="shared" si="1"/>
        <v>521518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521518</v>
      </c>
      <c r="X25" s="36">
        <f t="shared" si="1"/>
        <v>299770</v>
      </c>
      <c r="Y25" s="36">
        <f t="shared" si="1"/>
        <v>221748</v>
      </c>
      <c r="Z25" s="37">
        <f>+IF(X25&lt;&gt;0,+(Y25/X25)*100,0)</f>
        <v>73.972712412849845</v>
      </c>
      <c r="AA25" s="38">
        <f>SUM(AA15:AA24)</f>
        <v>-11566661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-3685421</v>
      </c>
      <c r="D26" s="29">
        <f>+D13+D25</f>
        <v>0</v>
      </c>
      <c r="E26" s="30">
        <f t="shared" si="2"/>
        <v>55421746</v>
      </c>
      <c r="F26" s="31">
        <f t="shared" si="2"/>
        <v>55421746</v>
      </c>
      <c r="G26" s="31">
        <f t="shared" si="2"/>
        <v>36178885</v>
      </c>
      <c r="H26" s="31">
        <f t="shared" si="2"/>
        <v>3211809</v>
      </c>
      <c r="I26" s="31">
        <f t="shared" si="2"/>
        <v>3712497</v>
      </c>
      <c r="J26" s="31">
        <f t="shared" si="2"/>
        <v>43103191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43103191</v>
      </c>
      <c r="X26" s="31">
        <f t="shared" si="2"/>
        <v>14967753</v>
      </c>
      <c r="Y26" s="31">
        <f t="shared" si="2"/>
        <v>28135438</v>
      </c>
      <c r="Z26" s="32">
        <f>+IF(X26&lt;&gt;0,+(Y26/X26)*100,0)</f>
        <v>187.97369251082645</v>
      </c>
      <c r="AA26" s="33">
        <f>+AA13+AA25</f>
        <v>55421746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70796186</v>
      </c>
      <c r="D32" s="18"/>
      <c r="E32" s="19">
        <v>34118075</v>
      </c>
      <c r="F32" s="20">
        <v>34118075</v>
      </c>
      <c r="G32" s="20">
        <v>1769775</v>
      </c>
      <c r="H32" s="20">
        <v>2323092</v>
      </c>
      <c r="I32" s="20">
        <v>2609212</v>
      </c>
      <c r="J32" s="20">
        <v>6702079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6702079</v>
      </c>
      <c r="X32" s="20">
        <v>6981875</v>
      </c>
      <c r="Y32" s="20">
        <v>-279796</v>
      </c>
      <c r="Z32" s="21">
        <v>-4.0074621788559668</v>
      </c>
      <c r="AA32" s="22">
        <v>34118075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-591100</v>
      </c>
      <c r="F33" s="20">
        <v>-591100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-147774</v>
      </c>
      <c r="Y33" s="20">
        <v>147774</v>
      </c>
      <c r="Z33" s="21">
        <v>-100</v>
      </c>
      <c r="AA33" s="22">
        <v>-591100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39300</v>
      </c>
      <c r="F34" s="20">
        <v>39300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6300</v>
      </c>
      <c r="Y34" s="20">
        <v>-6300</v>
      </c>
      <c r="Z34" s="21">
        <v>-100</v>
      </c>
      <c r="AA34" s="22">
        <v>39300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70796186</v>
      </c>
      <c r="D37" s="29">
        <f t="shared" ref="D37:Y37" si="3">SUM(D29:D36)</f>
        <v>0</v>
      </c>
      <c r="E37" s="30">
        <f t="shared" si="3"/>
        <v>33566275</v>
      </c>
      <c r="F37" s="31">
        <f t="shared" si="3"/>
        <v>33566275</v>
      </c>
      <c r="G37" s="31">
        <f t="shared" si="3"/>
        <v>1769775</v>
      </c>
      <c r="H37" s="31">
        <f t="shared" si="3"/>
        <v>2323092</v>
      </c>
      <c r="I37" s="31">
        <f t="shared" si="3"/>
        <v>2609212</v>
      </c>
      <c r="J37" s="31">
        <f t="shared" si="3"/>
        <v>6702079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6702079</v>
      </c>
      <c r="X37" s="31">
        <f t="shared" si="3"/>
        <v>6840401</v>
      </c>
      <c r="Y37" s="31">
        <f t="shared" si="3"/>
        <v>-138322</v>
      </c>
      <c r="Z37" s="32">
        <f>+IF(X37&lt;&gt;0,+(Y37/X37)*100,0)</f>
        <v>-2.022132912968114</v>
      </c>
      <c r="AA37" s="33">
        <f>SUM(AA29:AA36)</f>
        <v>33566275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411000</v>
      </c>
      <c r="F40" s="20">
        <v>411000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65760</v>
      </c>
      <c r="Y40" s="20">
        <v>-65760</v>
      </c>
      <c r="Z40" s="21">
        <v>-100</v>
      </c>
      <c r="AA40" s="22">
        <v>411000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411000</v>
      </c>
      <c r="F43" s="36">
        <f t="shared" si="4"/>
        <v>411000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65760</v>
      </c>
      <c r="Y43" s="36">
        <f t="shared" si="4"/>
        <v>-65760</v>
      </c>
      <c r="Z43" s="37">
        <f>+IF(X43&lt;&gt;0,+(Y43/X43)*100,0)</f>
        <v>-100</v>
      </c>
      <c r="AA43" s="38">
        <f>SUM(AA39:AA42)</f>
        <v>411000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70796186</v>
      </c>
      <c r="D44" s="29">
        <f>+D37+D43</f>
        <v>0</v>
      </c>
      <c r="E44" s="30">
        <f t="shared" si="5"/>
        <v>33977275</v>
      </c>
      <c r="F44" s="31">
        <f t="shared" si="5"/>
        <v>33977275</v>
      </c>
      <c r="G44" s="31">
        <f t="shared" si="5"/>
        <v>1769775</v>
      </c>
      <c r="H44" s="31">
        <f t="shared" si="5"/>
        <v>2323092</v>
      </c>
      <c r="I44" s="31">
        <f t="shared" si="5"/>
        <v>2609212</v>
      </c>
      <c r="J44" s="31">
        <f t="shared" si="5"/>
        <v>6702079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6702079</v>
      </c>
      <c r="X44" s="31">
        <f t="shared" si="5"/>
        <v>6906161</v>
      </c>
      <c r="Y44" s="31">
        <f t="shared" si="5"/>
        <v>-204082</v>
      </c>
      <c r="Z44" s="32">
        <f>+IF(X44&lt;&gt;0,+(Y44/X44)*100,0)</f>
        <v>-2.955071565809138</v>
      </c>
      <c r="AA44" s="33">
        <f>+AA37+AA43</f>
        <v>33977275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-74481607</v>
      </c>
      <c r="D45" s="42">
        <f t="shared" si="6"/>
        <v>0</v>
      </c>
      <c r="E45" s="43">
        <f t="shared" si="6"/>
        <v>21444471</v>
      </c>
      <c r="F45" s="44">
        <f t="shared" si="6"/>
        <v>21444471</v>
      </c>
      <c r="G45" s="44">
        <f t="shared" si="6"/>
        <v>34409110</v>
      </c>
      <c r="H45" s="44">
        <f t="shared" si="6"/>
        <v>888717</v>
      </c>
      <c r="I45" s="44">
        <f t="shared" si="6"/>
        <v>1103285</v>
      </c>
      <c r="J45" s="44">
        <f t="shared" si="6"/>
        <v>36401112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36401112</v>
      </c>
      <c r="X45" s="44">
        <f t="shared" si="6"/>
        <v>8061592</v>
      </c>
      <c r="Y45" s="44">
        <f t="shared" si="6"/>
        <v>28339520</v>
      </c>
      <c r="Z45" s="45">
        <f>+IF(X45&lt;&gt;0,+(Y45/X45)*100,0)</f>
        <v>351.53751268980125</v>
      </c>
      <c r="AA45" s="46">
        <f>+AA26-AA44</f>
        <v>21444471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22225799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17293107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39518906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23291115</v>
      </c>
      <c r="D6" s="18"/>
      <c r="E6" s="19">
        <v>-6365018</v>
      </c>
      <c r="F6" s="20">
        <v>-12078043</v>
      </c>
      <c r="G6" s="20">
        <v>8146867</v>
      </c>
      <c r="H6" s="20">
        <v>791895</v>
      </c>
      <c r="I6" s="20">
        <v>1589304</v>
      </c>
      <c r="J6" s="20">
        <v>10528066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10528066</v>
      </c>
      <c r="X6" s="20">
        <v>-515272</v>
      </c>
      <c r="Y6" s="20">
        <v>11043338</v>
      </c>
      <c r="Z6" s="21">
        <v>-2143.2055302830349</v>
      </c>
      <c r="AA6" s="22">
        <v>-12078043</v>
      </c>
    </row>
    <row r="7" spans="1:27" ht="13.5" x14ac:dyDescent="0.25">
      <c r="A7" s="23" t="s">
        <v>35</v>
      </c>
      <c r="B7" s="17" t="s">
        <v>32</v>
      </c>
      <c r="C7" s="18">
        <v>5283102</v>
      </c>
      <c r="D7" s="18"/>
      <c r="E7" s="19">
        <v>-1610706</v>
      </c>
      <c r="F7" s="20">
        <v>-1513108</v>
      </c>
      <c r="G7" s="20">
        <v>958964</v>
      </c>
      <c r="H7" s="20">
        <v>128353</v>
      </c>
      <c r="I7" s="20">
        <v>1274769</v>
      </c>
      <c r="J7" s="20">
        <v>2362086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2362086</v>
      </c>
      <c r="X7" s="20">
        <v>-2571249</v>
      </c>
      <c r="Y7" s="20">
        <v>4933335</v>
      </c>
      <c r="Z7" s="21">
        <v>-191.86531526118239</v>
      </c>
      <c r="AA7" s="22">
        <v>-1513108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-942321</v>
      </c>
      <c r="F8" s="20">
        <v>-426444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-106611</v>
      </c>
      <c r="Y8" s="20">
        <v>106611</v>
      </c>
      <c r="Z8" s="21">
        <v>-100</v>
      </c>
      <c r="AA8" s="22">
        <v>-426444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-1308538</v>
      </c>
      <c r="D10" s="18"/>
      <c r="E10" s="19"/>
      <c r="F10" s="20"/>
      <c r="G10" s="20">
        <v>-155801</v>
      </c>
      <c r="H10" s="20">
        <v>-28609</v>
      </c>
      <c r="I10" s="20">
        <v>-68880</v>
      </c>
      <c r="J10" s="20">
        <v>-253290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-253290</v>
      </c>
      <c r="X10" s="20"/>
      <c r="Y10" s="20">
        <v>-253290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27265679</v>
      </c>
      <c r="D13" s="29">
        <f>SUM(D6:D12)</f>
        <v>0</v>
      </c>
      <c r="E13" s="30">
        <f t="shared" si="0"/>
        <v>-8918045</v>
      </c>
      <c r="F13" s="31">
        <f t="shared" si="0"/>
        <v>-14017595</v>
      </c>
      <c r="G13" s="31">
        <f t="shared" si="0"/>
        <v>8950030</v>
      </c>
      <c r="H13" s="31">
        <f t="shared" si="0"/>
        <v>891639</v>
      </c>
      <c r="I13" s="31">
        <f t="shared" si="0"/>
        <v>2795193</v>
      </c>
      <c r="J13" s="31">
        <f t="shared" si="0"/>
        <v>12636862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12636862</v>
      </c>
      <c r="X13" s="31">
        <f t="shared" si="0"/>
        <v>-3193132</v>
      </c>
      <c r="Y13" s="31">
        <f t="shared" si="0"/>
        <v>15829994</v>
      </c>
      <c r="Z13" s="32">
        <f>+IF(X13&lt;&gt;0,+(Y13/X13)*100,0)</f>
        <v>-495.75131876790562</v>
      </c>
      <c r="AA13" s="33">
        <f>SUM(AA6:AA12)</f>
        <v>-14017595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20709209</v>
      </c>
      <c r="D17" s="18"/>
      <c r="E17" s="19">
        <v>1442668</v>
      </c>
      <c r="F17" s="20">
        <v>3699670</v>
      </c>
      <c r="G17" s="24"/>
      <c r="H17" s="24">
        <v>1854057</v>
      </c>
      <c r="I17" s="24"/>
      <c r="J17" s="20">
        <v>1854057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1854057</v>
      </c>
      <c r="X17" s="20">
        <v>924918</v>
      </c>
      <c r="Y17" s="24">
        <v>929139</v>
      </c>
      <c r="Z17" s="25">
        <v>100.4563647804454</v>
      </c>
      <c r="AA17" s="26">
        <v>3699670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20709209</v>
      </c>
      <c r="D25" s="29">
        <f t="shared" ref="D25:Y25" si="1">SUM(D15:D24)</f>
        <v>0</v>
      </c>
      <c r="E25" s="35">
        <f t="shared" si="1"/>
        <v>1442668</v>
      </c>
      <c r="F25" s="36">
        <f t="shared" si="1"/>
        <v>3699670</v>
      </c>
      <c r="G25" s="36">
        <f t="shared" si="1"/>
        <v>0</v>
      </c>
      <c r="H25" s="36">
        <f t="shared" si="1"/>
        <v>1854057</v>
      </c>
      <c r="I25" s="36">
        <f t="shared" si="1"/>
        <v>0</v>
      </c>
      <c r="J25" s="36">
        <f t="shared" si="1"/>
        <v>1854057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1854057</v>
      </c>
      <c r="X25" s="36">
        <f t="shared" si="1"/>
        <v>924918</v>
      </c>
      <c r="Y25" s="36">
        <f t="shared" si="1"/>
        <v>929139</v>
      </c>
      <c r="Z25" s="37">
        <f>+IF(X25&lt;&gt;0,+(Y25/X25)*100,0)</f>
        <v>100.4563647804454</v>
      </c>
      <c r="AA25" s="38">
        <f>SUM(AA15:AA24)</f>
        <v>3699670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47974888</v>
      </c>
      <c r="D26" s="29">
        <f>+D13+D25</f>
        <v>0</v>
      </c>
      <c r="E26" s="30">
        <f t="shared" si="2"/>
        <v>-7475377</v>
      </c>
      <c r="F26" s="31">
        <f t="shared" si="2"/>
        <v>-10317925</v>
      </c>
      <c r="G26" s="31">
        <f t="shared" si="2"/>
        <v>8950030</v>
      </c>
      <c r="H26" s="31">
        <f t="shared" si="2"/>
        <v>2745696</v>
      </c>
      <c r="I26" s="31">
        <f t="shared" si="2"/>
        <v>2795193</v>
      </c>
      <c r="J26" s="31">
        <f t="shared" si="2"/>
        <v>14490919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14490919</v>
      </c>
      <c r="X26" s="31">
        <f t="shared" si="2"/>
        <v>-2268214</v>
      </c>
      <c r="Y26" s="31">
        <f t="shared" si="2"/>
        <v>16759133</v>
      </c>
      <c r="Z26" s="32">
        <f>+IF(X26&lt;&gt;0,+(Y26/X26)*100,0)</f>
        <v>-738.86912786888718</v>
      </c>
      <c r="AA26" s="33">
        <f>+AA13+AA25</f>
        <v>-10317925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23085525</v>
      </c>
      <c r="D32" s="18"/>
      <c r="E32" s="19"/>
      <c r="F32" s="20"/>
      <c r="G32" s="20">
        <v>1911250</v>
      </c>
      <c r="H32" s="20">
        <v>2226245</v>
      </c>
      <c r="I32" s="20">
        <v>1920122</v>
      </c>
      <c r="J32" s="20">
        <v>6057617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6057617</v>
      </c>
      <c r="X32" s="20"/>
      <c r="Y32" s="20">
        <v>6057617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23085525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1911250</v>
      </c>
      <c r="H37" s="31">
        <f t="shared" si="3"/>
        <v>2226245</v>
      </c>
      <c r="I37" s="31">
        <f t="shared" si="3"/>
        <v>1920122</v>
      </c>
      <c r="J37" s="31">
        <f t="shared" si="3"/>
        <v>6057617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6057617</v>
      </c>
      <c r="X37" s="31">
        <f t="shared" si="3"/>
        <v>0</v>
      </c>
      <c r="Y37" s="31">
        <f t="shared" si="3"/>
        <v>6057617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23085525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1911250</v>
      </c>
      <c r="H44" s="31">
        <f t="shared" si="5"/>
        <v>2226245</v>
      </c>
      <c r="I44" s="31">
        <f t="shared" si="5"/>
        <v>1920122</v>
      </c>
      <c r="J44" s="31">
        <f t="shared" si="5"/>
        <v>6057617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6057617</v>
      </c>
      <c r="X44" s="31">
        <f t="shared" si="5"/>
        <v>0</v>
      </c>
      <c r="Y44" s="31">
        <f t="shared" si="5"/>
        <v>6057617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24889363</v>
      </c>
      <c r="D45" s="42">
        <f t="shared" si="6"/>
        <v>0</v>
      </c>
      <c r="E45" s="43">
        <f t="shared" si="6"/>
        <v>-7475377</v>
      </c>
      <c r="F45" s="44">
        <f t="shared" si="6"/>
        <v>-10317925</v>
      </c>
      <c r="G45" s="44">
        <f t="shared" si="6"/>
        <v>7038780</v>
      </c>
      <c r="H45" s="44">
        <f t="shared" si="6"/>
        <v>519451</v>
      </c>
      <c r="I45" s="44">
        <f t="shared" si="6"/>
        <v>875071</v>
      </c>
      <c r="J45" s="44">
        <f t="shared" si="6"/>
        <v>8433302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8433302</v>
      </c>
      <c r="X45" s="44">
        <f t="shared" si="6"/>
        <v>-2268214</v>
      </c>
      <c r="Y45" s="44">
        <f t="shared" si="6"/>
        <v>10701516</v>
      </c>
      <c r="Z45" s="45">
        <f>+IF(X45&lt;&gt;0,+(Y45/X45)*100,0)</f>
        <v>-471.80363052163506</v>
      </c>
      <c r="AA45" s="46">
        <f>+AA26-AA44</f>
        <v>-10317925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-8342056</v>
      </c>
      <c r="D6" s="18"/>
      <c r="E6" s="19">
        <v>-16015837</v>
      </c>
      <c r="F6" s="20">
        <v>-16015837</v>
      </c>
      <c r="G6" s="20">
        <v>16731961</v>
      </c>
      <c r="H6" s="20">
        <v>1795214</v>
      </c>
      <c r="I6" s="20">
        <v>1269172</v>
      </c>
      <c r="J6" s="20">
        <v>19796347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19796347</v>
      </c>
      <c r="X6" s="20">
        <v>-4003992</v>
      </c>
      <c r="Y6" s="20">
        <v>23800339</v>
      </c>
      <c r="Z6" s="21">
        <v>-594.41524858191531</v>
      </c>
      <c r="AA6" s="22">
        <v>-16015837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15595462</v>
      </c>
      <c r="F7" s="20">
        <v>74833065</v>
      </c>
      <c r="G7" s="20">
        <v>55661411</v>
      </c>
      <c r="H7" s="20">
        <v>8030009</v>
      </c>
      <c r="I7" s="20">
        <v>2047145</v>
      </c>
      <c r="J7" s="20">
        <v>65738565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65738565</v>
      </c>
      <c r="X7" s="20">
        <v>63136475</v>
      </c>
      <c r="Y7" s="20">
        <v>2602090</v>
      </c>
      <c r="Z7" s="21">
        <v>4.1213735800106042</v>
      </c>
      <c r="AA7" s="22">
        <v>74833065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329234</v>
      </c>
      <c r="F8" s="20">
        <v>329234</v>
      </c>
      <c r="G8" s="20">
        <v>110205</v>
      </c>
      <c r="H8" s="20">
        <v>115066</v>
      </c>
      <c r="I8" s="20">
        <v>94553</v>
      </c>
      <c r="J8" s="20">
        <v>319824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319824</v>
      </c>
      <c r="X8" s="20">
        <v>82311</v>
      </c>
      <c r="Y8" s="20">
        <v>237513</v>
      </c>
      <c r="Z8" s="21">
        <v>288.55560010205198</v>
      </c>
      <c r="AA8" s="22">
        <v>329234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-8342056</v>
      </c>
      <c r="D13" s="29">
        <f>SUM(D6:D12)</f>
        <v>0</v>
      </c>
      <c r="E13" s="30">
        <f t="shared" si="0"/>
        <v>-91141</v>
      </c>
      <c r="F13" s="31">
        <f t="shared" si="0"/>
        <v>59146462</v>
      </c>
      <c r="G13" s="31">
        <f t="shared" si="0"/>
        <v>72503577</v>
      </c>
      <c r="H13" s="31">
        <f t="shared" si="0"/>
        <v>9940289</v>
      </c>
      <c r="I13" s="31">
        <f t="shared" si="0"/>
        <v>3410870</v>
      </c>
      <c r="J13" s="31">
        <f t="shared" si="0"/>
        <v>85854736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85854736</v>
      </c>
      <c r="X13" s="31">
        <f t="shared" si="0"/>
        <v>59214794</v>
      </c>
      <c r="Y13" s="31">
        <f t="shared" si="0"/>
        <v>26639942</v>
      </c>
      <c r="Z13" s="32">
        <f>+IF(X13&lt;&gt;0,+(Y13/X13)*100,0)</f>
        <v>44.988659421832999</v>
      </c>
      <c r="AA13" s="33">
        <f>SUM(AA6:AA12)</f>
        <v>59146462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66276934</v>
      </c>
      <c r="D17" s="18"/>
      <c r="E17" s="19">
        <v>45470490</v>
      </c>
      <c r="F17" s="20">
        <v>27816674</v>
      </c>
      <c r="G17" s="24">
        <v>26513288</v>
      </c>
      <c r="H17" s="24">
        <v>39423647</v>
      </c>
      <c r="I17" s="24">
        <v>-172787</v>
      </c>
      <c r="J17" s="20">
        <v>65764148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65764148</v>
      </c>
      <c r="X17" s="20">
        <v>25676658</v>
      </c>
      <c r="Y17" s="24">
        <v>40087490</v>
      </c>
      <c r="Z17" s="25">
        <v>156.12425106102202</v>
      </c>
      <c r="AA17" s="26">
        <v>27816674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66276934</v>
      </c>
      <c r="D25" s="29">
        <f t="shared" ref="D25:Y25" si="1">SUM(D15:D24)</f>
        <v>0</v>
      </c>
      <c r="E25" s="35">
        <f t="shared" si="1"/>
        <v>45470490</v>
      </c>
      <c r="F25" s="36">
        <f t="shared" si="1"/>
        <v>27816674</v>
      </c>
      <c r="G25" s="36">
        <f t="shared" si="1"/>
        <v>26513288</v>
      </c>
      <c r="H25" s="36">
        <f t="shared" si="1"/>
        <v>39423647</v>
      </c>
      <c r="I25" s="36">
        <f t="shared" si="1"/>
        <v>-172787</v>
      </c>
      <c r="J25" s="36">
        <f t="shared" si="1"/>
        <v>65764148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65764148</v>
      </c>
      <c r="X25" s="36">
        <f t="shared" si="1"/>
        <v>25676658</v>
      </c>
      <c r="Y25" s="36">
        <f t="shared" si="1"/>
        <v>40087490</v>
      </c>
      <c r="Z25" s="37">
        <f>+IF(X25&lt;&gt;0,+(Y25/X25)*100,0)</f>
        <v>156.12425106102202</v>
      </c>
      <c r="AA25" s="38">
        <f>SUM(AA15:AA24)</f>
        <v>27816674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57934878</v>
      </c>
      <c r="D26" s="29">
        <f>+D13+D25</f>
        <v>0</v>
      </c>
      <c r="E26" s="30">
        <f t="shared" si="2"/>
        <v>45379349</v>
      </c>
      <c r="F26" s="31">
        <f t="shared" si="2"/>
        <v>86963136</v>
      </c>
      <c r="G26" s="31">
        <f t="shared" si="2"/>
        <v>99016865</v>
      </c>
      <c r="H26" s="31">
        <f t="shared" si="2"/>
        <v>49363936</v>
      </c>
      <c r="I26" s="31">
        <f t="shared" si="2"/>
        <v>3238083</v>
      </c>
      <c r="J26" s="31">
        <f t="shared" si="2"/>
        <v>151618884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151618884</v>
      </c>
      <c r="X26" s="31">
        <f t="shared" si="2"/>
        <v>84891452</v>
      </c>
      <c r="Y26" s="31">
        <f t="shared" si="2"/>
        <v>66727432</v>
      </c>
      <c r="Z26" s="32">
        <f>+IF(X26&lt;&gt;0,+(Y26/X26)*100,0)</f>
        <v>78.603240288551078</v>
      </c>
      <c r="AA26" s="33">
        <f>+AA13+AA25</f>
        <v>86963136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57934878</v>
      </c>
      <c r="D45" s="42">
        <f t="shared" si="6"/>
        <v>0</v>
      </c>
      <c r="E45" s="43">
        <f t="shared" si="6"/>
        <v>45379349</v>
      </c>
      <c r="F45" s="44">
        <f t="shared" si="6"/>
        <v>86963136</v>
      </c>
      <c r="G45" s="44">
        <f t="shared" si="6"/>
        <v>99016865</v>
      </c>
      <c r="H45" s="44">
        <f t="shared" si="6"/>
        <v>49363936</v>
      </c>
      <c r="I45" s="44">
        <f t="shared" si="6"/>
        <v>3238083</v>
      </c>
      <c r="J45" s="44">
        <f t="shared" si="6"/>
        <v>151618884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151618884</v>
      </c>
      <c r="X45" s="44">
        <f t="shared" si="6"/>
        <v>84891452</v>
      </c>
      <c r="Y45" s="44">
        <f t="shared" si="6"/>
        <v>66727432</v>
      </c>
      <c r="Z45" s="45">
        <f>+IF(X45&lt;&gt;0,+(Y45/X45)*100,0)</f>
        <v>78.603240288551078</v>
      </c>
      <c r="AA45" s="46">
        <f>+AA26-AA44</f>
        <v>86963136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2762215</v>
      </c>
      <c r="F47" s="20">
        <v>2762215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690531</v>
      </c>
      <c r="Y47" s="20">
        <v>-690531</v>
      </c>
      <c r="Z47" s="47">
        <v>-100</v>
      </c>
      <c r="AA47" s="22">
        <v>2762215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2762215</v>
      </c>
      <c r="F50" s="52">
        <f t="shared" si="7"/>
        <v>2762215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690531</v>
      </c>
      <c r="Y50" s="52">
        <f t="shared" si="7"/>
        <v>-690531</v>
      </c>
      <c r="Z50" s="53">
        <f>+IF(X50&lt;&gt;0,+(Y50/X50)*100,0)</f>
        <v>-100</v>
      </c>
      <c r="AA50" s="54">
        <f>SUM(AA47:AA49)</f>
        <v>2762215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-42174235</v>
      </c>
      <c r="D6" s="18"/>
      <c r="E6" s="19">
        <v>18661207</v>
      </c>
      <c r="F6" s="20">
        <v>18661207</v>
      </c>
      <c r="G6" s="20">
        <v>-3371351</v>
      </c>
      <c r="H6" s="20">
        <v>-2377923</v>
      </c>
      <c r="I6" s="20">
        <v>-3022703</v>
      </c>
      <c r="J6" s="20">
        <v>-8771977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-8771977</v>
      </c>
      <c r="X6" s="20">
        <v>4665299</v>
      </c>
      <c r="Y6" s="20">
        <v>-13437276</v>
      </c>
      <c r="Z6" s="21">
        <v>-288.02604077466418</v>
      </c>
      <c r="AA6" s="22">
        <v>18661207</v>
      </c>
    </row>
    <row r="7" spans="1:27" ht="13.5" x14ac:dyDescent="0.25">
      <c r="A7" s="23" t="s">
        <v>35</v>
      </c>
      <c r="B7" s="17" t="s">
        <v>32</v>
      </c>
      <c r="C7" s="18">
        <v>15469510</v>
      </c>
      <c r="D7" s="18"/>
      <c r="E7" s="19">
        <v>85154219</v>
      </c>
      <c r="F7" s="20">
        <v>85154219</v>
      </c>
      <c r="G7" s="20">
        <v>8662397</v>
      </c>
      <c r="H7" s="20">
        <v>8469385</v>
      </c>
      <c r="I7" s="20">
        <v>8236106</v>
      </c>
      <c r="J7" s="20">
        <v>25367888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25367888</v>
      </c>
      <c r="X7" s="20">
        <v>21288546</v>
      </c>
      <c r="Y7" s="20">
        <v>4079342</v>
      </c>
      <c r="Z7" s="21">
        <v>19.162144751454608</v>
      </c>
      <c r="AA7" s="22">
        <v>85154219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-2518050</v>
      </c>
      <c r="D10" s="18"/>
      <c r="E10" s="19"/>
      <c r="F10" s="20"/>
      <c r="G10" s="20">
        <v>-112548</v>
      </c>
      <c r="H10" s="20">
        <v>-113006</v>
      </c>
      <c r="I10" s="20">
        <v>-93752</v>
      </c>
      <c r="J10" s="20">
        <v>-319306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-319306</v>
      </c>
      <c r="X10" s="20"/>
      <c r="Y10" s="20">
        <v>-319306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10416314</v>
      </c>
      <c r="D11" s="18"/>
      <c r="E11" s="19"/>
      <c r="F11" s="20"/>
      <c r="G11" s="24">
        <v>24</v>
      </c>
      <c r="H11" s="24">
        <v>310160</v>
      </c>
      <c r="I11" s="24">
        <v>386919</v>
      </c>
      <c r="J11" s="20">
        <v>697103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697103</v>
      </c>
      <c r="X11" s="20"/>
      <c r="Y11" s="24">
        <v>697103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-18806461</v>
      </c>
      <c r="D13" s="29">
        <f>SUM(D6:D12)</f>
        <v>0</v>
      </c>
      <c r="E13" s="30">
        <f t="shared" si="0"/>
        <v>103815426</v>
      </c>
      <c r="F13" s="31">
        <f t="shared" si="0"/>
        <v>103815426</v>
      </c>
      <c r="G13" s="31">
        <f t="shared" si="0"/>
        <v>5178522</v>
      </c>
      <c r="H13" s="31">
        <f t="shared" si="0"/>
        <v>6288616</v>
      </c>
      <c r="I13" s="31">
        <f t="shared" si="0"/>
        <v>5506570</v>
      </c>
      <c r="J13" s="31">
        <f t="shared" si="0"/>
        <v>16973708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16973708</v>
      </c>
      <c r="X13" s="31">
        <f t="shared" si="0"/>
        <v>25953845</v>
      </c>
      <c r="Y13" s="31">
        <f t="shared" si="0"/>
        <v>-8980137</v>
      </c>
      <c r="Z13" s="32">
        <f>+IF(X13&lt;&gt;0,+(Y13/X13)*100,0)</f>
        <v>-34.600410844712989</v>
      </c>
      <c r="AA13" s="33">
        <f>SUM(AA6:AA12)</f>
        <v>103815426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-3263220</v>
      </c>
      <c r="F17" s="20">
        <v>-3263220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-815786</v>
      </c>
      <c r="Y17" s="24">
        <v>815786</v>
      </c>
      <c r="Z17" s="25">
        <v>-100</v>
      </c>
      <c r="AA17" s="26">
        <v>-3263220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-3263220</v>
      </c>
      <c r="F25" s="36">
        <f t="shared" si="1"/>
        <v>-3263220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-815786</v>
      </c>
      <c r="Y25" s="36">
        <f t="shared" si="1"/>
        <v>815786</v>
      </c>
      <c r="Z25" s="37">
        <f>+IF(X25&lt;&gt;0,+(Y25/X25)*100,0)</f>
        <v>-100</v>
      </c>
      <c r="AA25" s="38">
        <f>SUM(AA15:AA24)</f>
        <v>-3263220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-18806461</v>
      </c>
      <c r="D26" s="29">
        <f>+D13+D25</f>
        <v>0</v>
      </c>
      <c r="E26" s="30">
        <f t="shared" si="2"/>
        <v>100552206</v>
      </c>
      <c r="F26" s="31">
        <f t="shared" si="2"/>
        <v>100552206</v>
      </c>
      <c r="G26" s="31">
        <f t="shared" si="2"/>
        <v>5178522</v>
      </c>
      <c r="H26" s="31">
        <f t="shared" si="2"/>
        <v>6288616</v>
      </c>
      <c r="I26" s="31">
        <f t="shared" si="2"/>
        <v>5506570</v>
      </c>
      <c r="J26" s="31">
        <f t="shared" si="2"/>
        <v>16973708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16973708</v>
      </c>
      <c r="X26" s="31">
        <f t="shared" si="2"/>
        <v>25138059</v>
      </c>
      <c r="Y26" s="31">
        <f t="shared" si="2"/>
        <v>-8164351</v>
      </c>
      <c r="Z26" s="32">
        <f>+IF(X26&lt;&gt;0,+(Y26/X26)*100,0)</f>
        <v>-32.478048523953262</v>
      </c>
      <c r="AA26" s="33">
        <f>+AA13+AA25</f>
        <v>100552206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37657760</v>
      </c>
      <c r="D32" s="18"/>
      <c r="E32" s="19">
        <v>85746854</v>
      </c>
      <c r="F32" s="20">
        <v>85746854</v>
      </c>
      <c r="G32" s="20">
        <v>-3370340</v>
      </c>
      <c r="H32" s="20">
        <v>-24</v>
      </c>
      <c r="I32" s="20">
        <v>1668</v>
      </c>
      <c r="J32" s="20">
        <v>-3368696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-3368696</v>
      </c>
      <c r="X32" s="20">
        <v>21436638</v>
      </c>
      <c r="Y32" s="20">
        <v>-24805334</v>
      </c>
      <c r="Z32" s="21">
        <v>-115.71466570457549</v>
      </c>
      <c r="AA32" s="22">
        <v>85746854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37657760</v>
      </c>
      <c r="D37" s="29">
        <f t="shared" ref="D37:Y37" si="3">SUM(D29:D36)</f>
        <v>0</v>
      </c>
      <c r="E37" s="30">
        <f t="shared" si="3"/>
        <v>85746854</v>
      </c>
      <c r="F37" s="31">
        <f t="shared" si="3"/>
        <v>85746854</v>
      </c>
      <c r="G37" s="31">
        <f t="shared" si="3"/>
        <v>-3370340</v>
      </c>
      <c r="H37" s="31">
        <f t="shared" si="3"/>
        <v>-24</v>
      </c>
      <c r="I37" s="31">
        <f t="shared" si="3"/>
        <v>1668</v>
      </c>
      <c r="J37" s="31">
        <f t="shared" si="3"/>
        <v>-3368696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-3368696</v>
      </c>
      <c r="X37" s="31">
        <f t="shared" si="3"/>
        <v>21436638</v>
      </c>
      <c r="Y37" s="31">
        <f t="shared" si="3"/>
        <v>-24805334</v>
      </c>
      <c r="Z37" s="32">
        <f>+IF(X37&lt;&gt;0,+(Y37/X37)*100,0)</f>
        <v>-115.71466570457549</v>
      </c>
      <c r="AA37" s="33">
        <f>SUM(AA29:AA36)</f>
        <v>85746854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6045454</v>
      </c>
      <c r="F40" s="20">
        <v>6045454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1511361</v>
      </c>
      <c r="Y40" s="20">
        <v>-1511361</v>
      </c>
      <c r="Z40" s="21">
        <v>-100</v>
      </c>
      <c r="AA40" s="22">
        <v>6045454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6045454</v>
      </c>
      <c r="F43" s="36">
        <f t="shared" si="4"/>
        <v>6045454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1511361</v>
      </c>
      <c r="Y43" s="36">
        <f t="shared" si="4"/>
        <v>-1511361</v>
      </c>
      <c r="Z43" s="37">
        <f>+IF(X43&lt;&gt;0,+(Y43/X43)*100,0)</f>
        <v>-100</v>
      </c>
      <c r="AA43" s="38">
        <f>SUM(AA39:AA42)</f>
        <v>6045454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37657760</v>
      </c>
      <c r="D44" s="29">
        <f>+D37+D43</f>
        <v>0</v>
      </c>
      <c r="E44" s="30">
        <f t="shared" si="5"/>
        <v>91792308</v>
      </c>
      <c r="F44" s="31">
        <f t="shared" si="5"/>
        <v>91792308</v>
      </c>
      <c r="G44" s="31">
        <f t="shared" si="5"/>
        <v>-3370340</v>
      </c>
      <c r="H44" s="31">
        <f t="shared" si="5"/>
        <v>-24</v>
      </c>
      <c r="I44" s="31">
        <f t="shared" si="5"/>
        <v>1668</v>
      </c>
      <c r="J44" s="31">
        <f t="shared" si="5"/>
        <v>-3368696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-3368696</v>
      </c>
      <c r="X44" s="31">
        <f t="shared" si="5"/>
        <v>22947999</v>
      </c>
      <c r="Y44" s="31">
        <f t="shared" si="5"/>
        <v>-26316695</v>
      </c>
      <c r="Z44" s="32">
        <f>+IF(X44&lt;&gt;0,+(Y44/X44)*100,0)</f>
        <v>-114.6796938591465</v>
      </c>
      <c r="AA44" s="33">
        <f>+AA37+AA43</f>
        <v>91792308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-56464221</v>
      </c>
      <c r="D45" s="42">
        <f t="shared" si="6"/>
        <v>0</v>
      </c>
      <c r="E45" s="43">
        <f t="shared" si="6"/>
        <v>8759898</v>
      </c>
      <c r="F45" s="44">
        <f t="shared" si="6"/>
        <v>8759898</v>
      </c>
      <c r="G45" s="44">
        <f t="shared" si="6"/>
        <v>8548862</v>
      </c>
      <c r="H45" s="44">
        <f t="shared" si="6"/>
        <v>6288640</v>
      </c>
      <c r="I45" s="44">
        <f t="shared" si="6"/>
        <v>5504902</v>
      </c>
      <c r="J45" s="44">
        <f t="shared" si="6"/>
        <v>20342404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20342404</v>
      </c>
      <c r="X45" s="44">
        <f t="shared" si="6"/>
        <v>2190060</v>
      </c>
      <c r="Y45" s="44">
        <f t="shared" si="6"/>
        <v>18152344</v>
      </c>
      <c r="Z45" s="45">
        <f>+IF(X45&lt;&gt;0,+(Y45/X45)*100,0)</f>
        <v>828.85144699231978</v>
      </c>
      <c r="AA45" s="46">
        <f>+AA26-AA44</f>
        <v>8759898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21564082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21564082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-11083502</v>
      </c>
      <c r="D6" s="18"/>
      <c r="E6" s="19">
        <v>1948477</v>
      </c>
      <c r="F6" s="20">
        <v>1948477</v>
      </c>
      <c r="G6" s="20">
        <v>663956</v>
      </c>
      <c r="H6" s="20">
        <v>1413893</v>
      </c>
      <c r="I6" s="20">
        <v>-121887</v>
      </c>
      <c r="J6" s="20">
        <v>1955962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1955962</v>
      </c>
      <c r="X6" s="20">
        <v>3739821</v>
      </c>
      <c r="Y6" s="20">
        <v>-1783859</v>
      </c>
      <c r="Z6" s="21">
        <v>-47.699047628215361</v>
      </c>
      <c r="AA6" s="22">
        <v>1948477</v>
      </c>
    </row>
    <row r="7" spans="1:27" ht="13.5" x14ac:dyDescent="0.25">
      <c r="A7" s="23" t="s">
        <v>35</v>
      </c>
      <c r="B7" s="17" t="s">
        <v>32</v>
      </c>
      <c r="C7" s="18">
        <v>1679601</v>
      </c>
      <c r="D7" s="18"/>
      <c r="E7" s="19">
        <v>-297422</v>
      </c>
      <c r="F7" s="20">
        <v>-297422</v>
      </c>
      <c r="G7" s="20">
        <v>7451290</v>
      </c>
      <c r="H7" s="20">
        <v>-3040489</v>
      </c>
      <c r="I7" s="20">
        <v>531936</v>
      </c>
      <c r="J7" s="20">
        <v>4942737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4942737</v>
      </c>
      <c r="X7" s="20">
        <v>-73249</v>
      </c>
      <c r="Y7" s="20">
        <v>5015986</v>
      </c>
      <c r="Z7" s="21">
        <v>-6847.8559434258486</v>
      </c>
      <c r="AA7" s="22">
        <v>-297422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53176</v>
      </c>
      <c r="H8" s="20">
        <v>518918</v>
      </c>
      <c r="I8" s="20">
        <v>99031</v>
      </c>
      <c r="J8" s="20">
        <v>671125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671125</v>
      </c>
      <c r="X8" s="20"/>
      <c r="Y8" s="20">
        <v>671125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-9403901</v>
      </c>
      <c r="D13" s="29">
        <f>SUM(D6:D12)</f>
        <v>0</v>
      </c>
      <c r="E13" s="30">
        <f t="shared" si="0"/>
        <v>1651055</v>
      </c>
      <c r="F13" s="31">
        <f t="shared" si="0"/>
        <v>1651055</v>
      </c>
      <c r="G13" s="31">
        <f t="shared" si="0"/>
        <v>8168422</v>
      </c>
      <c r="H13" s="31">
        <f t="shared" si="0"/>
        <v>-1107678</v>
      </c>
      <c r="I13" s="31">
        <f t="shared" si="0"/>
        <v>509080</v>
      </c>
      <c r="J13" s="31">
        <f t="shared" si="0"/>
        <v>7569824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7569824</v>
      </c>
      <c r="X13" s="31">
        <f t="shared" si="0"/>
        <v>3666572</v>
      </c>
      <c r="Y13" s="31">
        <f t="shared" si="0"/>
        <v>3903252</v>
      </c>
      <c r="Z13" s="32">
        <f>+IF(X13&lt;&gt;0,+(Y13/X13)*100,0)</f>
        <v>106.45507574922843</v>
      </c>
      <c r="AA13" s="33">
        <f>SUM(AA6:AA12)</f>
        <v>1651055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17878661</v>
      </c>
      <c r="D17" s="18"/>
      <c r="E17" s="19">
        <v>24707213</v>
      </c>
      <c r="F17" s="20">
        <v>24707213</v>
      </c>
      <c r="G17" s="24">
        <v>12129034</v>
      </c>
      <c r="H17" s="24">
        <v>3228226</v>
      </c>
      <c r="I17" s="24">
        <v>-8564</v>
      </c>
      <c r="J17" s="20">
        <v>15348696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15348696</v>
      </c>
      <c r="X17" s="20">
        <v>17309291</v>
      </c>
      <c r="Y17" s="24">
        <v>-1960595</v>
      </c>
      <c r="Z17" s="25">
        <v>-11.326835974968589</v>
      </c>
      <c r="AA17" s="26">
        <v>24707213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17878661</v>
      </c>
      <c r="D25" s="29">
        <f t="shared" ref="D25:Y25" si="1">SUM(D15:D24)</f>
        <v>0</v>
      </c>
      <c r="E25" s="35">
        <f t="shared" si="1"/>
        <v>24707213</v>
      </c>
      <c r="F25" s="36">
        <f t="shared" si="1"/>
        <v>24707213</v>
      </c>
      <c r="G25" s="36">
        <f t="shared" si="1"/>
        <v>12129034</v>
      </c>
      <c r="H25" s="36">
        <f t="shared" si="1"/>
        <v>3228226</v>
      </c>
      <c r="I25" s="36">
        <f t="shared" si="1"/>
        <v>-8564</v>
      </c>
      <c r="J25" s="36">
        <f t="shared" si="1"/>
        <v>15348696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15348696</v>
      </c>
      <c r="X25" s="36">
        <f t="shared" si="1"/>
        <v>17309291</v>
      </c>
      <c r="Y25" s="36">
        <f t="shared" si="1"/>
        <v>-1960595</v>
      </c>
      <c r="Z25" s="37">
        <f>+IF(X25&lt;&gt;0,+(Y25/X25)*100,0)</f>
        <v>-11.326835974968589</v>
      </c>
      <c r="AA25" s="38">
        <f>SUM(AA15:AA24)</f>
        <v>24707213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8474760</v>
      </c>
      <c r="D26" s="29">
        <f>+D13+D25</f>
        <v>0</v>
      </c>
      <c r="E26" s="30">
        <f t="shared" si="2"/>
        <v>26358268</v>
      </c>
      <c r="F26" s="31">
        <f t="shared" si="2"/>
        <v>26358268</v>
      </c>
      <c r="G26" s="31">
        <f t="shared" si="2"/>
        <v>20297456</v>
      </c>
      <c r="H26" s="31">
        <f t="shared" si="2"/>
        <v>2120548</v>
      </c>
      <c r="I26" s="31">
        <f t="shared" si="2"/>
        <v>500516</v>
      </c>
      <c r="J26" s="31">
        <f t="shared" si="2"/>
        <v>22918520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22918520</v>
      </c>
      <c r="X26" s="31">
        <f t="shared" si="2"/>
        <v>20975863</v>
      </c>
      <c r="Y26" s="31">
        <f t="shared" si="2"/>
        <v>1942657</v>
      </c>
      <c r="Z26" s="32">
        <f>+IF(X26&lt;&gt;0,+(Y26/X26)*100,0)</f>
        <v>9.2613924871648905</v>
      </c>
      <c r="AA26" s="33">
        <f>+AA13+AA25</f>
        <v>26358268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5256060</v>
      </c>
      <c r="F40" s="20">
        <v>5256060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1314015</v>
      </c>
      <c r="Y40" s="20">
        <v>-1314015</v>
      </c>
      <c r="Z40" s="21">
        <v>-100</v>
      </c>
      <c r="AA40" s="22">
        <v>5256060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5256060</v>
      </c>
      <c r="F43" s="36">
        <f t="shared" si="4"/>
        <v>5256060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1314015</v>
      </c>
      <c r="Y43" s="36">
        <f t="shared" si="4"/>
        <v>-1314015</v>
      </c>
      <c r="Z43" s="37">
        <f>+IF(X43&lt;&gt;0,+(Y43/X43)*100,0)</f>
        <v>-100</v>
      </c>
      <c r="AA43" s="38">
        <f>SUM(AA39:AA42)</f>
        <v>5256060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5256060</v>
      </c>
      <c r="F44" s="31">
        <f t="shared" si="5"/>
        <v>5256060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1314015</v>
      </c>
      <c r="Y44" s="31">
        <f t="shared" si="5"/>
        <v>-1314015</v>
      </c>
      <c r="Z44" s="32">
        <f>+IF(X44&lt;&gt;0,+(Y44/X44)*100,0)</f>
        <v>-100</v>
      </c>
      <c r="AA44" s="33">
        <f>+AA37+AA43</f>
        <v>5256060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8474760</v>
      </c>
      <c r="D45" s="42">
        <f t="shared" si="6"/>
        <v>0</v>
      </c>
      <c r="E45" s="43">
        <f t="shared" si="6"/>
        <v>21102208</v>
      </c>
      <c r="F45" s="44">
        <f t="shared" si="6"/>
        <v>21102208</v>
      </c>
      <c r="G45" s="44">
        <f t="shared" si="6"/>
        <v>20297456</v>
      </c>
      <c r="H45" s="44">
        <f t="shared" si="6"/>
        <v>2120548</v>
      </c>
      <c r="I45" s="44">
        <f t="shared" si="6"/>
        <v>500516</v>
      </c>
      <c r="J45" s="44">
        <f t="shared" si="6"/>
        <v>22918520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22918520</v>
      </c>
      <c r="X45" s="44">
        <f t="shared" si="6"/>
        <v>19661848</v>
      </c>
      <c r="Y45" s="44">
        <f t="shared" si="6"/>
        <v>3256672</v>
      </c>
      <c r="Z45" s="45">
        <f>+IF(X45&lt;&gt;0,+(Y45/X45)*100,0)</f>
        <v>16.56340746810778</v>
      </c>
      <c r="AA45" s="46">
        <f>+AA26-AA44</f>
        <v>21102208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5028180</v>
      </c>
      <c r="F47" s="20">
        <v>5028180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3587820</v>
      </c>
      <c r="Y47" s="20">
        <v>-3587820</v>
      </c>
      <c r="Z47" s="47">
        <v>-100</v>
      </c>
      <c r="AA47" s="22">
        <v>5028180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5028180</v>
      </c>
      <c r="F50" s="52">
        <f t="shared" si="7"/>
        <v>5028180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3587820</v>
      </c>
      <c r="Y50" s="52">
        <f t="shared" si="7"/>
        <v>-3587820</v>
      </c>
      <c r="Z50" s="53">
        <f>+IF(X50&lt;&gt;0,+(Y50/X50)*100,0)</f>
        <v>-100</v>
      </c>
      <c r="AA50" s="54">
        <f>SUM(AA47:AA49)</f>
        <v>5028180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-5874964</v>
      </c>
      <c r="D6" s="18"/>
      <c r="E6" s="19">
        <v>14285607</v>
      </c>
      <c r="F6" s="20">
        <v>13863607</v>
      </c>
      <c r="G6" s="20">
        <v>-352956</v>
      </c>
      <c r="H6" s="20">
        <v>-419739</v>
      </c>
      <c r="I6" s="20">
        <v>-6266070</v>
      </c>
      <c r="J6" s="20">
        <v>-7038765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-7038765</v>
      </c>
      <c r="X6" s="20">
        <v>3465909</v>
      </c>
      <c r="Y6" s="20">
        <v>-10504674</v>
      </c>
      <c r="Z6" s="21">
        <v>-303.08568401536223</v>
      </c>
      <c r="AA6" s="22">
        <v>13863607</v>
      </c>
    </row>
    <row r="7" spans="1:27" ht="13.5" x14ac:dyDescent="0.25">
      <c r="A7" s="23" t="s">
        <v>35</v>
      </c>
      <c r="B7" s="17" t="s">
        <v>32</v>
      </c>
      <c r="C7" s="18">
        <v>1472389</v>
      </c>
      <c r="D7" s="18"/>
      <c r="E7" s="19">
        <v>-69193</v>
      </c>
      <c r="F7" s="20">
        <v>-69193</v>
      </c>
      <c r="G7" s="20">
        <v>1232845</v>
      </c>
      <c r="H7" s="20">
        <v>1236717</v>
      </c>
      <c r="I7" s="20">
        <v>2718050</v>
      </c>
      <c r="J7" s="20">
        <v>5187612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5187612</v>
      </c>
      <c r="X7" s="20">
        <v>-17298</v>
      </c>
      <c r="Y7" s="20">
        <v>5204910</v>
      </c>
      <c r="Z7" s="21">
        <v>-30089.663544918487</v>
      </c>
      <c r="AA7" s="22">
        <v>-69193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-1797090</v>
      </c>
      <c r="D10" s="18"/>
      <c r="E10" s="19"/>
      <c r="F10" s="20"/>
      <c r="G10" s="20">
        <v>-21857</v>
      </c>
      <c r="H10" s="20">
        <v>-317446</v>
      </c>
      <c r="I10" s="20">
        <v>-1817817</v>
      </c>
      <c r="J10" s="20">
        <v>-2157120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-2157120</v>
      </c>
      <c r="X10" s="20"/>
      <c r="Y10" s="20">
        <v>-2157120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1134638</v>
      </c>
      <c r="D11" s="18"/>
      <c r="E11" s="19"/>
      <c r="F11" s="20"/>
      <c r="G11" s="24">
        <v>36084</v>
      </c>
      <c r="H11" s="24">
        <v>43767</v>
      </c>
      <c r="I11" s="24">
        <v>1174517</v>
      </c>
      <c r="J11" s="20">
        <v>1254368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1254368</v>
      </c>
      <c r="X11" s="20"/>
      <c r="Y11" s="24">
        <v>1254368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-5065027</v>
      </c>
      <c r="D13" s="29">
        <f>SUM(D6:D12)</f>
        <v>0</v>
      </c>
      <c r="E13" s="30">
        <f t="shared" si="0"/>
        <v>14216414</v>
      </c>
      <c r="F13" s="31">
        <f t="shared" si="0"/>
        <v>13794414</v>
      </c>
      <c r="G13" s="31">
        <f t="shared" si="0"/>
        <v>894116</v>
      </c>
      <c r="H13" s="31">
        <f t="shared" si="0"/>
        <v>543299</v>
      </c>
      <c r="I13" s="31">
        <f t="shared" si="0"/>
        <v>-4191320</v>
      </c>
      <c r="J13" s="31">
        <f t="shared" si="0"/>
        <v>-2753905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-2753905</v>
      </c>
      <c r="X13" s="31">
        <f t="shared" si="0"/>
        <v>3448611</v>
      </c>
      <c r="Y13" s="31">
        <f t="shared" si="0"/>
        <v>-6202516</v>
      </c>
      <c r="Z13" s="32">
        <f>+IF(X13&lt;&gt;0,+(Y13/X13)*100,0)</f>
        <v>-179.85548384552504</v>
      </c>
      <c r="AA13" s="33">
        <f>SUM(AA6:AA12)</f>
        <v>13794414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1270930</v>
      </c>
      <c r="D17" s="18"/>
      <c r="E17" s="19">
        <v>1156333</v>
      </c>
      <c r="F17" s="20">
        <v>1223333</v>
      </c>
      <c r="G17" s="24"/>
      <c r="H17" s="24"/>
      <c r="I17" s="24">
        <v>1270930</v>
      </c>
      <c r="J17" s="20">
        <v>1270930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1270930</v>
      </c>
      <c r="X17" s="20">
        <v>305829</v>
      </c>
      <c r="Y17" s="24">
        <v>965101</v>
      </c>
      <c r="Z17" s="25">
        <v>315.56883094801344</v>
      </c>
      <c r="AA17" s="26">
        <v>1223333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1270930</v>
      </c>
      <c r="D25" s="29">
        <f t="shared" ref="D25:Y25" si="1">SUM(D15:D24)</f>
        <v>0</v>
      </c>
      <c r="E25" s="35">
        <f t="shared" si="1"/>
        <v>1156333</v>
      </c>
      <c r="F25" s="36">
        <f t="shared" si="1"/>
        <v>1223333</v>
      </c>
      <c r="G25" s="36">
        <f t="shared" si="1"/>
        <v>0</v>
      </c>
      <c r="H25" s="36">
        <f t="shared" si="1"/>
        <v>0</v>
      </c>
      <c r="I25" s="36">
        <f t="shared" si="1"/>
        <v>1270930</v>
      </c>
      <c r="J25" s="36">
        <f t="shared" si="1"/>
        <v>1270930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1270930</v>
      </c>
      <c r="X25" s="36">
        <f t="shared" si="1"/>
        <v>305829</v>
      </c>
      <c r="Y25" s="36">
        <f t="shared" si="1"/>
        <v>965101</v>
      </c>
      <c r="Z25" s="37">
        <f>+IF(X25&lt;&gt;0,+(Y25/X25)*100,0)</f>
        <v>315.56883094801344</v>
      </c>
      <c r="AA25" s="38">
        <f>SUM(AA15:AA24)</f>
        <v>1223333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-3794097</v>
      </c>
      <c r="D26" s="29">
        <f>+D13+D25</f>
        <v>0</v>
      </c>
      <c r="E26" s="30">
        <f t="shared" si="2"/>
        <v>15372747</v>
      </c>
      <c r="F26" s="31">
        <f t="shared" si="2"/>
        <v>15017747</v>
      </c>
      <c r="G26" s="31">
        <f t="shared" si="2"/>
        <v>894116</v>
      </c>
      <c r="H26" s="31">
        <f t="shared" si="2"/>
        <v>543299</v>
      </c>
      <c r="I26" s="31">
        <f t="shared" si="2"/>
        <v>-2920390</v>
      </c>
      <c r="J26" s="31">
        <f t="shared" si="2"/>
        <v>-1482975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-1482975</v>
      </c>
      <c r="X26" s="31">
        <f t="shared" si="2"/>
        <v>3754440</v>
      </c>
      <c r="Y26" s="31">
        <f t="shared" si="2"/>
        <v>-5237415</v>
      </c>
      <c r="Z26" s="32">
        <f>+IF(X26&lt;&gt;0,+(Y26/X26)*100,0)</f>
        <v>-139.49923290823665</v>
      </c>
      <c r="AA26" s="33">
        <f>+AA13+AA25</f>
        <v>15017747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13561171</v>
      </c>
      <c r="D32" s="18"/>
      <c r="E32" s="19">
        <v>14357453</v>
      </c>
      <c r="F32" s="20">
        <v>14357453</v>
      </c>
      <c r="G32" s="20">
        <v>386085</v>
      </c>
      <c r="H32" s="20">
        <v>394692</v>
      </c>
      <c r="I32" s="20">
        <v>13955780</v>
      </c>
      <c r="J32" s="20">
        <v>14736557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14736557</v>
      </c>
      <c r="X32" s="20">
        <v>3613314</v>
      </c>
      <c r="Y32" s="20">
        <v>11123243</v>
      </c>
      <c r="Z32" s="21">
        <v>307.84047553021963</v>
      </c>
      <c r="AA32" s="22">
        <v>14357453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>
        <v>-4781030</v>
      </c>
      <c r="F33" s="20">
        <v>-4781030</v>
      </c>
      <c r="G33" s="20"/>
      <c r="H33" s="20"/>
      <c r="I33" s="20">
        <v>291039</v>
      </c>
      <c r="J33" s="20">
        <v>291039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291039</v>
      </c>
      <c r="X33" s="20">
        <v>-1195257</v>
      </c>
      <c r="Y33" s="20">
        <v>1486296</v>
      </c>
      <c r="Z33" s="21">
        <v>-124.34949136461866</v>
      </c>
      <c r="AA33" s="22">
        <v>-4781030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-28836</v>
      </c>
      <c r="J35" s="20">
        <v>-28836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-28836</v>
      </c>
      <c r="X35" s="20"/>
      <c r="Y35" s="20">
        <v>-28836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13811171</v>
      </c>
      <c r="D37" s="29">
        <f t="shared" ref="D37:Y37" si="3">SUM(D29:D36)</f>
        <v>0</v>
      </c>
      <c r="E37" s="30">
        <f t="shared" si="3"/>
        <v>9576423</v>
      </c>
      <c r="F37" s="31">
        <f t="shared" si="3"/>
        <v>9576423</v>
      </c>
      <c r="G37" s="31">
        <f t="shared" si="3"/>
        <v>386085</v>
      </c>
      <c r="H37" s="31">
        <f t="shared" si="3"/>
        <v>394692</v>
      </c>
      <c r="I37" s="31">
        <f t="shared" si="3"/>
        <v>14217983</v>
      </c>
      <c r="J37" s="31">
        <f t="shared" si="3"/>
        <v>14998760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14998760</v>
      </c>
      <c r="X37" s="31">
        <f t="shared" si="3"/>
        <v>2418057</v>
      </c>
      <c r="Y37" s="31">
        <f t="shared" si="3"/>
        <v>12580703</v>
      </c>
      <c r="Z37" s="32">
        <f>+IF(X37&lt;&gt;0,+(Y37/X37)*100,0)</f>
        <v>520.28149046941405</v>
      </c>
      <c r="AA37" s="33">
        <f>SUM(AA29:AA36)</f>
        <v>9576423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3136350</v>
      </c>
      <c r="F40" s="20">
        <v>3136350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784086</v>
      </c>
      <c r="Y40" s="20">
        <v>-784086</v>
      </c>
      <c r="Z40" s="21">
        <v>-100</v>
      </c>
      <c r="AA40" s="22">
        <v>3136350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3136350</v>
      </c>
      <c r="F43" s="36">
        <f t="shared" si="4"/>
        <v>3136350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784086</v>
      </c>
      <c r="Y43" s="36">
        <f t="shared" si="4"/>
        <v>-784086</v>
      </c>
      <c r="Z43" s="37">
        <f>+IF(X43&lt;&gt;0,+(Y43/X43)*100,0)</f>
        <v>-100</v>
      </c>
      <c r="AA43" s="38">
        <f>SUM(AA39:AA42)</f>
        <v>3136350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13811171</v>
      </c>
      <c r="D44" s="29">
        <f>+D37+D43</f>
        <v>0</v>
      </c>
      <c r="E44" s="30">
        <f t="shared" si="5"/>
        <v>12712773</v>
      </c>
      <c r="F44" s="31">
        <f t="shared" si="5"/>
        <v>12712773</v>
      </c>
      <c r="G44" s="31">
        <f t="shared" si="5"/>
        <v>386085</v>
      </c>
      <c r="H44" s="31">
        <f t="shared" si="5"/>
        <v>394692</v>
      </c>
      <c r="I44" s="31">
        <f t="shared" si="5"/>
        <v>14217983</v>
      </c>
      <c r="J44" s="31">
        <f t="shared" si="5"/>
        <v>14998760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14998760</v>
      </c>
      <c r="X44" s="31">
        <f t="shared" si="5"/>
        <v>3202143</v>
      </c>
      <c r="Y44" s="31">
        <f t="shared" si="5"/>
        <v>11796617</v>
      </c>
      <c r="Z44" s="32">
        <f>+IF(X44&lt;&gt;0,+(Y44/X44)*100,0)</f>
        <v>368.39757000233908</v>
      </c>
      <c r="AA44" s="33">
        <f>+AA37+AA43</f>
        <v>12712773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-17605268</v>
      </c>
      <c r="D45" s="42">
        <f t="shared" si="6"/>
        <v>0</v>
      </c>
      <c r="E45" s="43">
        <f t="shared" si="6"/>
        <v>2659974</v>
      </c>
      <c r="F45" s="44">
        <f t="shared" si="6"/>
        <v>2304974</v>
      </c>
      <c r="G45" s="44">
        <f t="shared" si="6"/>
        <v>508031</v>
      </c>
      <c r="H45" s="44">
        <f t="shared" si="6"/>
        <v>148607</v>
      </c>
      <c r="I45" s="44">
        <f t="shared" si="6"/>
        <v>-17138373</v>
      </c>
      <c r="J45" s="44">
        <f t="shared" si="6"/>
        <v>-16481735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-16481735</v>
      </c>
      <c r="X45" s="44">
        <f t="shared" si="6"/>
        <v>552297</v>
      </c>
      <c r="Y45" s="44">
        <f t="shared" si="6"/>
        <v>-17034032</v>
      </c>
      <c r="Z45" s="45">
        <f>+IF(X45&lt;&gt;0,+(Y45/X45)*100,0)</f>
        <v>-3084.2159200575052</v>
      </c>
      <c r="AA45" s="46">
        <f>+AA26-AA44</f>
        <v>2304974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22991</v>
      </c>
      <c r="D47" s="18"/>
      <c r="E47" s="19"/>
      <c r="F47" s="20"/>
      <c r="G47" s="20"/>
      <c r="H47" s="20"/>
      <c r="I47" s="20">
        <v>-3658486</v>
      </c>
      <c r="J47" s="20">
        <v>-3658486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-3658486</v>
      </c>
      <c r="X47" s="20"/>
      <c r="Y47" s="20">
        <v>-3658486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-3658486</v>
      </c>
      <c r="J50" s="52">
        <f t="shared" si="7"/>
        <v>-3658486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-3658486</v>
      </c>
      <c r="X50" s="52">
        <f t="shared" si="7"/>
        <v>0</v>
      </c>
      <c r="Y50" s="52">
        <f t="shared" si="7"/>
        <v>-3658486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-7246352</v>
      </c>
      <c r="D6" s="18"/>
      <c r="E6" s="19"/>
      <c r="F6" s="20">
        <v>-9072200</v>
      </c>
      <c r="G6" s="20">
        <v>-9737</v>
      </c>
      <c r="H6" s="20">
        <v>-554342</v>
      </c>
      <c r="I6" s="20">
        <v>-1772878</v>
      </c>
      <c r="J6" s="20">
        <v>-2336957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-2336957</v>
      </c>
      <c r="X6" s="20">
        <v>-2268048</v>
      </c>
      <c r="Y6" s="20">
        <v>-68909</v>
      </c>
      <c r="Z6" s="21">
        <v>3.0382513950322041</v>
      </c>
      <c r="AA6" s="22">
        <v>-9072200</v>
      </c>
    </row>
    <row r="7" spans="1:27" ht="13.5" x14ac:dyDescent="0.25">
      <c r="A7" s="23" t="s">
        <v>35</v>
      </c>
      <c r="B7" s="17" t="s">
        <v>32</v>
      </c>
      <c r="C7" s="18">
        <v>1473866</v>
      </c>
      <c r="D7" s="18"/>
      <c r="E7" s="19">
        <v>14300000</v>
      </c>
      <c r="F7" s="20">
        <v>14300000</v>
      </c>
      <c r="G7" s="20">
        <v>1375174</v>
      </c>
      <c r="H7" s="20">
        <v>1136415</v>
      </c>
      <c r="I7" s="20">
        <v>1272095</v>
      </c>
      <c r="J7" s="20">
        <v>3783684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3783684</v>
      </c>
      <c r="X7" s="20">
        <v>3574998</v>
      </c>
      <c r="Y7" s="20">
        <v>208686</v>
      </c>
      <c r="Z7" s="21">
        <v>5.8373738950343474</v>
      </c>
      <c r="AA7" s="22">
        <v>14300000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1640917</v>
      </c>
      <c r="D11" s="18"/>
      <c r="E11" s="19"/>
      <c r="F11" s="20"/>
      <c r="G11" s="24"/>
      <c r="H11" s="24">
        <v>69126</v>
      </c>
      <c r="I11" s="24">
        <v>229961</v>
      </c>
      <c r="J11" s="20">
        <v>299087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299087</v>
      </c>
      <c r="X11" s="20"/>
      <c r="Y11" s="24">
        <v>299087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-4131569</v>
      </c>
      <c r="D13" s="29">
        <f>SUM(D6:D12)</f>
        <v>0</v>
      </c>
      <c r="E13" s="30">
        <f t="shared" si="0"/>
        <v>14300000</v>
      </c>
      <c r="F13" s="31">
        <f t="shared" si="0"/>
        <v>5227800</v>
      </c>
      <c r="G13" s="31">
        <f t="shared" si="0"/>
        <v>1365437</v>
      </c>
      <c r="H13" s="31">
        <f t="shared" si="0"/>
        <v>651199</v>
      </c>
      <c r="I13" s="31">
        <f t="shared" si="0"/>
        <v>-270822</v>
      </c>
      <c r="J13" s="31">
        <f t="shared" si="0"/>
        <v>1745814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1745814</v>
      </c>
      <c r="X13" s="31">
        <f t="shared" si="0"/>
        <v>1306950</v>
      </c>
      <c r="Y13" s="31">
        <f t="shared" si="0"/>
        <v>438864</v>
      </c>
      <c r="Z13" s="32">
        <f>+IF(X13&lt;&gt;0,+(Y13/X13)*100,0)</f>
        <v>33.579249397452081</v>
      </c>
      <c r="AA13" s="33">
        <f>SUM(AA6:AA12)</f>
        <v>5227800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-212236</v>
      </c>
      <c r="F17" s="20">
        <v>4323864</v>
      </c>
      <c r="G17" s="24"/>
      <c r="H17" s="24"/>
      <c r="I17" s="24">
        <v>1074572</v>
      </c>
      <c r="J17" s="20">
        <v>1074572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1074572</v>
      </c>
      <c r="X17" s="20">
        <v>1080969</v>
      </c>
      <c r="Y17" s="24">
        <v>-6397</v>
      </c>
      <c r="Z17" s="25">
        <v>-0.59178385319097959</v>
      </c>
      <c r="AA17" s="26">
        <v>4323864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-212236</v>
      </c>
      <c r="F25" s="36">
        <f t="shared" si="1"/>
        <v>4323864</v>
      </c>
      <c r="G25" s="36">
        <f t="shared" si="1"/>
        <v>0</v>
      </c>
      <c r="H25" s="36">
        <f t="shared" si="1"/>
        <v>0</v>
      </c>
      <c r="I25" s="36">
        <f t="shared" si="1"/>
        <v>1074572</v>
      </c>
      <c r="J25" s="36">
        <f t="shared" si="1"/>
        <v>1074572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1074572</v>
      </c>
      <c r="X25" s="36">
        <f t="shared" si="1"/>
        <v>1080969</v>
      </c>
      <c r="Y25" s="36">
        <f t="shared" si="1"/>
        <v>-6397</v>
      </c>
      <c r="Z25" s="37">
        <f>+IF(X25&lt;&gt;0,+(Y25/X25)*100,0)</f>
        <v>-0.59178385319097959</v>
      </c>
      <c r="AA25" s="38">
        <f>SUM(AA15:AA24)</f>
        <v>4323864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-4131569</v>
      </c>
      <c r="D26" s="29">
        <f>+D13+D25</f>
        <v>0</v>
      </c>
      <c r="E26" s="30">
        <f t="shared" si="2"/>
        <v>14087764</v>
      </c>
      <c r="F26" s="31">
        <f t="shared" si="2"/>
        <v>9551664</v>
      </c>
      <c r="G26" s="31">
        <f t="shared" si="2"/>
        <v>1365437</v>
      </c>
      <c r="H26" s="31">
        <f t="shared" si="2"/>
        <v>651199</v>
      </c>
      <c r="I26" s="31">
        <f t="shared" si="2"/>
        <v>803750</v>
      </c>
      <c r="J26" s="31">
        <f t="shared" si="2"/>
        <v>2820386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2820386</v>
      </c>
      <c r="X26" s="31">
        <f t="shared" si="2"/>
        <v>2387919</v>
      </c>
      <c r="Y26" s="31">
        <f t="shared" si="2"/>
        <v>432467</v>
      </c>
      <c r="Z26" s="32">
        <f>+IF(X26&lt;&gt;0,+(Y26/X26)*100,0)</f>
        <v>18.110622680250042</v>
      </c>
      <c r="AA26" s="33">
        <f>+AA13+AA25</f>
        <v>9551664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9301540</v>
      </c>
      <c r="D32" s="18"/>
      <c r="E32" s="19">
        <v>9547447</v>
      </c>
      <c r="F32" s="20">
        <v>5011347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1252827</v>
      </c>
      <c r="Y32" s="20">
        <v>-1252827</v>
      </c>
      <c r="Z32" s="21">
        <v>-100</v>
      </c>
      <c r="AA32" s="22">
        <v>5011347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9301540</v>
      </c>
      <c r="D37" s="29">
        <f t="shared" ref="D37:Y37" si="3">SUM(D29:D36)</f>
        <v>0</v>
      </c>
      <c r="E37" s="30">
        <f t="shared" si="3"/>
        <v>9547447</v>
      </c>
      <c r="F37" s="31">
        <f t="shared" si="3"/>
        <v>5011347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1252827</v>
      </c>
      <c r="Y37" s="31">
        <f t="shared" si="3"/>
        <v>-1252827</v>
      </c>
      <c r="Z37" s="32">
        <f>+IF(X37&lt;&gt;0,+(Y37/X37)*100,0)</f>
        <v>-100</v>
      </c>
      <c r="AA37" s="33">
        <f>SUM(AA29:AA36)</f>
        <v>5011347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51807</v>
      </c>
      <c r="Y40" s="20">
        <v>-51807</v>
      </c>
      <c r="Z40" s="21">
        <v>-100</v>
      </c>
      <c r="AA40" s="22">
        <v>207236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51807</v>
      </c>
      <c r="Y43" s="36">
        <f t="shared" si="4"/>
        <v>-51807</v>
      </c>
      <c r="Z43" s="37">
        <f>+IF(X43&lt;&gt;0,+(Y43/X43)*100,0)</f>
        <v>-100</v>
      </c>
      <c r="AA43" s="38">
        <f>SUM(AA39:AA42)</f>
        <v>207236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9301540</v>
      </c>
      <c r="D44" s="29">
        <f>+D37+D43</f>
        <v>0</v>
      </c>
      <c r="E44" s="30">
        <f t="shared" si="5"/>
        <v>9754683</v>
      </c>
      <c r="F44" s="31">
        <f t="shared" si="5"/>
        <v>5218583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1304634</v>
      </c>
      <c r="Y44" s="31">
        <f t="shared" si="5"/>
        <v>-1304634</v>
      </c>
      <c r="Z44" s="32">
        <f>+IF(X44&lt;&gt;0,+(Y44/X44)*100,0)</f>
        <v>-100</v>
      </c>
      <c r="AA44" s="33">
        <f>+AA37+AA43</f>
        <v>5218583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-13433109</v>
      </c>
      <c r="D45" s="42">
        <f t="shared" si="6"/>
        <v>0</v>
      </c>
      <c r="E45" s="43">
        <f t="shared" si="6"/>
        <v>4333081</v>
      </c>
      <c r="F45" s="44">
        <f t="shared" si="6"/>
        <v>4333081</v>
      </c>
      <c r="G45" s="44">
        <f t="shared" si="6"/>
        <v>1365437</v>
      </c>
      <c r="H45" s="44">
        <f t="shared" si="6"/>
        <v>651199</v>
      </c>
      <c r="I45" s="44">
        <f t="shared" si="6"/>
        <v>803750</v>
      </c>
      <c r="J45" s="44">
        <f t="shared" si="6"/>
        <v>2820386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2820386</v>
      </c>
      <c r="X45" s="44">
        <f t="shared" si="6"/>
        <v>1083285</v>
      </c>
      <c r="Y45" s="44">
        <f t="shared" si="6"/>
        <v>1737101</v>
      </c>
      <c r="Z45" s="45">
        <f>+IF(X45&lt;&gt;0,+(Y45/X45)*100,0)</f>
        <v>160.35493891265918</v>
      </c>
      <c r="AA45" s="46">
        <f>+AA26-AA44</f>
        <v>4333081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4283831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4283831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28601936</v>
      </c>
      <c r="D6" s="18"/>
      <c r="E6" s="19">
        <v>13135246</v>
      </c>
      <c r="F6" s="20">
        <v>13135246</v>
      </c>
      <c r="G6" s="20"/>
      <c r="H6" s="20">
        <v>-2436</v>
      </c>
      <c r="I6" s="20">
        <v>-27257</v>
      </c>
      <c r="J6" s="20">
        <v>-29693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-29693</v>
      </c>
      <c r="X6" s="20">
        <v>4030108</v>
      </c>
      <c r="Y6" s="20">
        <v>-4059801</v>
      </c>
      <c r="Z6" s="21">
        <v>-100.73677926249123</v>
      </c>
      <c r="AA6" s="22">
        <v>13135246</v>
      </c>
    </row>
    <row r="7" spans="1:27" ht="13.5" x14ac:dyDescent="0.25">
      <c r="A7" s="23" t="s">
        <v>35</v>
      </c>
      <c r="B7" s="17" t="s">
        <v>32</v>
      </c>
      <c r="C7" s="18">
        <v>1830477</v>
      </c>
      <c r="D7" s="18"/>
      <c r="E7" s="19">
        <v>1880600</v>
      </c>
      <c r="F7" s="20">
        <v>1880600</v>
      </c>
      <c r="G7" s="20">
        <v>993823</v>
      </c>
      <c r="H7" s="20">
        <v>985121</v>
      </c>
      <c r="I7" s="20">
        <v>975192</v>
      </c>
      <c r="J7" s="20">
        <v>2954136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2954136</v>
      </c>
      <c r="X7" s="20">
        <v>470151</v>
      </c>
      <c r="Y7" s="20">
        <v>2483985</v>
      </c>
      <c r="Z7" s="21">
        <v>528.33770426947945</v>
      </c>
      <c r="AA7" s="22">
        <v>1880600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-925647</v>
      </c>
      <c r="D10" s="18"/>
      <c r="E10" s="19">
        <v>-600000</v>
      </c>
      <c r="F10" s="20">
        <v>-600000</v>
      </c>
      <c r="G10" s="20">
        <v>-2714</v>
      </c>
      <c r="H10" s="20"/>
      <c r="I10" s="20">
        <v>-665</v>
      </c>
      <c r="J10" s="20">
        <v>-3379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-3379</v>
      </c>
      <c r="X10" s="20">
        <v>-150000</v>
      </c>
      <c r="Y10" s="20">
        <v>146621</v>
      </c>
      <c r="Z10" s="21">
        <v>-97.74733333333333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22050</v>
      </c>
      <c r="D11" s="18"/>
      <c r="E11" s="19"/>
      <c r="F11" s="20"/>
      <c r="G11" s="24"/>
      <c r="H11" s="24"/>
      <c r="I11" s="24">
        <v>2431</v>
      </c>
      <c r="J11" s="20">
        <v>2431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2431</v>
      </c>
      <c r="X11" s="20"/>
      <c r="Y11" s="24">
        <v>2431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29528816</v>
      </c>
      <c r="D13" s="29">
        <f>SUM(D6:D12)</f>
        <v>0</v>
      </c>
      <c r="E13" s="30">
        <f t="shared" si="0"/>
        <v>14415846</v>
      </c>
      <c r="F13" s="31">
        <f t="shared" si="0"/>
        <v>14415846</v>
      </c>
      <c r="G13" s="31">
        <f t="shared" si="0"/>
        <v>991109</v>
      </c>
      <c r="H13" s="31">
        <f t="shared" si="0"/>
        <v>982685</v>
      </c>
      <c r="I13" s="31">
        <f t="shared" si="0"/>
        <v>949701</v>
      </c>
      <c r="J13" s="31">
        <f t="shared" si="0"/>
        <v>2923495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2923495</v>
      </c>
      <c r="X13" s="31">
        <f t="shared" si="0"/>
        <v>4350259</v>
      </c>
      <c r="Y13" s="31">
        <f t="shared" si="0"/>
        <v>-1426764</v>
      </c>
      <c r="Z13" s="32">
        <f>+IF(X13&lt;&gt;0,+(Y13/X13)*100,0)</f>
        <v>-32.797219659794969</v>
      </c>
      <c r="AA13" s="33">
        <f>SUM(AA6:AA12)</f>
        <v>14415846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290389</v>
      </c>
      <c r="D17" s="18"/>
      <c r="E17" s="19">
        <v>-250000</v>
      </c>
      <c r="F17" s="20">
        <v>-250000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-62499</v>
      </c>
      <c r="Y17" s="24">
        <v>62499</v>
      </c>
      <c r="Z17" s="25">
        <v>-100</v>
      </c>
      <c r="AA17" s="26">
        <v>-250000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290389</v>
      </c>
      <c r="D25" s="29">
        <f t="shared" ref="D25:Y25" si="1">SUM(D15:D24)</f>
        <v>0</v>
      </c>
      <c r="E25" s="35">
        <f t="shared" si="1"/>
        <v>-250000</v>
      </c>
      <c r="F25" s="36">
        <f t="shared" si="1"/>
        <v>-250000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-62499</v>
      </c>
      <c r="Y25" s="36">
        <f t="shared" si="1"/>
        <v>62499</v>
      </c>
      <c r="Z25" s="37">
        <f>+IF(X25&lt;&gt;0,+(Y25/X25)*100,0)</f>
        <v>-100</v>
      </c>
      <c r="AA25" s="38">
        <f>SUM(AA15:AA24)</f>
        <v>-250000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29819205</v>
      </c>
      <c r="D26" s="29">
        <f>+D13+D25</f>
        <v>0</v>
      </c>
      <c r="E26" s="30">
        <f t="shared" si="2"/>
        <v>14165846</v>
      </c>
      <c r="F26" s="31">
        <f t="shared" si="2"/>
        <v>14165846</v>
      </c>
      <c r="G26" s="31">
        <f t="shared" si="2"/>
        <v>991109</v>
      </c>
      <c r="H26" s="31">
        <f t="shared" si="2"/>
        <v>982685</v>
      </c>
      <c r="I26" s="31">
        <f t="shared" si="2"/>
        <v>949701</v>
      </c>
      <c r="J26" s="31">
        <f t="shared" si="2"/>
        <v>2923495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2923495</v>
      </c>
      <c r="X26" s="31">
        <f t="shared" si="2"/>
        <v>4287760</v>
      </c>
      <c r="Y26" s="31">
        <f t="shared" si="2"/>
        <v>-1364265</v>
      </c>
      <c r="Z26" s="32">
        <f>+IF(X26&lt;&gt;0,+(Y26/X26)*100,0)</f>
        <v>-31.817662369162452</v>
      </c>
      <c r="AA26" s="33">
        <f>+AA13+AA25</f>
        <v>14165846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43957721</v>
      </c>
      <c r="D32" s="18"/>
      <c r="E32" s="19">
        <v>7924660</v>
      </c>
      <c r="F32" s="20">
        <v>7924660</v>
      </c>
      <c r="G32" s="20">
        <v>726512</v>
      </c>
      <c r="H32" s="20">
        <v>636569</v>
      </c>
      <c r="I32" s="20">
        <v>626656</v>
      </c>
      <c r="J32" s="20">
        <v>1989737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1989737</v>
      </c>
      <c r="X32" s="20">
        <v>1981143</v>
      </c>
      <c r="Y32" s="20">
        <v>8594</v>
      </c>
      <c r="Z32" s="21">
        <v>0.43378998891044213</v>
      </c>
      <c r="AA32" s="22">
        <v>7924660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1129236</v>
      </c>
      <c r="F35" s="20">
        <v>1129236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282309</v>
      </c>
      <c r="Y35" s="20">
        <v>-282309</v>
      </c>
      <c r="Z35" s="21">
        <v>-100</v>
      </c>
      <c r="AA35" s="22">
        <v>1129236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43957721</v>
      </c>
      <c r="D37" s="29">
        <f t="shared" ref="D37:Y37" si="3">SUM(D29:D36)</f>
        <v>0</v>
      </c>
      <c r="E37" s="30">
        <f t="shared" si="3"/>
        <v>9053896</v>
      </c>
      <c r="F37" s="31">
        <f t="shared" si="3"/>
        <v>9053896</v>
      </c>
      <c r="G37" s="31">
        <f t="shared" si="3"/>
        <v>726512</v>
      </c>
      <c r="H37" s="31">
        <f t="shared" si="3"/>
        <v>636569</v>
      </c>
      <c r="I37" s="31">
        <f t="shared" si="3"/>
        <v>626656</v>
      </c>
      <c r="J37" s="31">
        <f t="shared" si="3"/>
        <v>1989737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1989737</v>
      </c>
      <c r="X37" s="31">
        <f t="shared" si="3"/>
        <v>2263452</v>
      </c>
      <c r="Y37" s="31">
        <f t="shared" si="3"/>
        <v>-273715</v>
      </c>
      <c r="Z37" s="32">
        <f>+IF(X37&lt;&gt;0,+(Y37/X37)*100,0)</f>
        <v>-12.092812217798302</v>
      </c>
      <c r="AA37" s="33">
        <f>SUM(AA29:AA36)</f>
        <v>9053896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43957721</v>
      </c>
      <c r="D44" s="29">
        <f>+D37+D43</f>
        <v>0</v>
      </c>
      <c r="E44" s="30">
        <f t="shared" si="5"/>
        <v>9053896</v>
      </c>
      <c r="F44" s="31">
        <f t="shared" si="5"/>
        <v>9053896</v>
      </c>
      <c r="G44" s="31">
        <f t="shared" si="5"/>
        <v>726512</v>
      </c>
      <c r="H44" s="31">
        <f t="shared" si="5"/>
        <v>636569</v>
      </c>
      <c r="I44" s="31">
        <f t="shared" si="5"/>
        <v>626656</v>
      </c>
      <c r="J44" s="31">
        <f t="shared" si="5"/>
        <v>1989737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1989737</v>
      </c>
      <c r="X44" s="31">
        <f t="shared" si="5"/>
        <v>2263452</v>
      </c>
      <c r="Y44" s="31">
        <f t="shared" si="5"/>
        <v>-273715</v>
      </c>
      <c r="Z44" s="32">
        <f>+IF(X44&lt;&gt;0,+(Y44/X44)*100,0)</f>
        <v>-12.092812217798302</v>
      </c>
      <c r="AA44" s="33">
        <f>+AA37+AA43</f>
        <v>9053896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-14138516</v>
      </c>
      <c r="D45" s="42">
        <f t="shared" si="6"/>
        <v>0</v>
      </c>
      <c r="E45" s="43">
        <f t="shared" si="6"/>
        <v>5111950</v>
      </c>
      <c r="F45" s="44">
        <f t="shared" si="6"/>
        <v>5111950</v>
      </c>
      <c r="G45" s="44">
        <f t="shared" si="6"/>
        <v>264597</v>
      </c>
      <c r="H45" s="44">
        <f t="shared" si="6"/>
        <v>346116</v>
      </c>
      <c r="I45" s="44">
        <f t="shared" si="6"/>
        <v>323045</v>
      </c>
      <c r="J45" s="44">
        <f t="shared" si="6"/>
        <v>933758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933758</v>
      </c>
      <c r="X45" s="44">
        <f t="shared" si="6"/>
        <v>2024308</v>
      </c>
      <c r="Y45" s="44">
        <f t="shared" si="6"/>
        <v>-1090550</v>
      </c>
      <c r="Z45" s="45">
        <f>+IF(X45&lt;&gt;0,+(Y45/X45)*100,0)</f>
        <v>-53.872730829498281</v>
      </c>
      <c r="AA45" s="46">
        <f>+AA26-AA44</f>
        <v>5111950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-4456848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-4456848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3310795</v>
      </c>
      <c r="D7" s="18"/>
      <c r="E7" s="19">
        <v>9306790</v>
      </c>
      <c r="F7" s="20">
        <v>9306790</v>
      </c>
      <c r="G7" s="20">
        <v>7065526</v>
      </c>
      <c r="H7" s="20">
        <v>-2222010</v>
      </c>
      <c r="I7" s="20">
        <v>47354</v>
      </c>
      <c r="J7" s="20">
        <v>4890870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4890870</v>
      </c>
      <c r="X7" s="20">
        <v>2326707</v>
      </c>
      <c r="Y7" s="20">
        <v>2564163</v>
      </c>
      <c r="Z7" s="21">
        <v>110.20566835445975</v>
      </c>
      <c r="AA7" s="22">
        <v>9306790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645801</v>
      </c>
      <c r="F11" s="20">
        <v>645801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161451</v>
      </c>
      <c r="Y11" s="24">
        <v>-161451</v>
      </c>
      <c r="Z11" s="25">
        <v>-100</v>
      </c>
      <c r="AA11" s="26">
        <v>645801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3310795</v>
      </c>
      <c r="D13" s="29">
        <f>SUM(D6:D12)</f>
        <v>0</v>
      </c>
      <c r="E13" s="30">
        <f t="shared" si="0"/>
        <v>9952591</v>
      </c>
      <c r="F13" s="31">
        <f t="shared" si="0"/>
        <v>9952591</v>
      </c>
      <c r="G13" s="31">
        <f t="shared" si="0"/>
        <v>7065526</v>
      </c>
      <c r="H13" s="31">
        <f t="shared" si="0"/>
        <v>-2222010</v>
      </c>
      <c r="I13" s="31">
        <f t="shared" si="0"/>
        <v>47354</v>
      </c>
      <c r="J13" s="31">
        <f t="shared" si="0"/>
        <v>4890870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4890870</v>
      </c>
      <c r="X13" s="31">
        <f t="shared" si="0"/>
        <v>2488158</v>
      </c>
      <c r="Y13" s="31">
        <f t="shared" si="0"/>
        <v>2402712</v>
      </c>
      <c r="Z13" s="32">
        <f>+IF(X13&lt;&gt;0,+(Y13/X13)*100,0)</f>
        <v>96.565893323494734</v>
      </c>
      <c r="AA13" s="33">
        <f>SUM(AA6:AA12)</f>
        <v>9952591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45730848</v>
      </c>
      <c r="D17" s="18"/>
      <c r="E17" s="19">
        <v>2605269</v>
      </c>
      <c r="F17" s="20">
        <v>2605269</v>
      </c>
      <c r="G17" s="24">
        <v>26694131</v>
      </c>
      <c r="H17" s="24">
        <v>18928744</v>
      </c>
      <c r="I17" s="24">
        <v>-107972</v>
      </c>
      <c r="J17" s="20">
        <v>45514903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45514903</v>
      </c>
      <c r="X17" s="20">
        <v>613821</v>
      </c>
      <c r="Y17" s="24">
        <v>44901082</v>
      </c>
      <c r="Z17" s="25">
        <v>7315.0123570226497</v>
      </c>
      <c r="AA17" s="26">
        <v>2605269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45730848</v>
      </c>
      <c r="D25" s="29">
        <f t="shared" ref="D25:Y25" si="1">SUM(D15:D24)</f>
        <v>0</v>
      </c>
      <c r="E25" s="35">
        <f t="shared" si="1"/>
        <v>2605269</v>
      </c>
      <c r="F25" s="36">
        <f t="shared" si="1"/>
        <v>2605269</v>
      </c>
      <c r="G25" s="36">
        <f t="shared" si="1"/>
        <v>26694131</v>
      </c>
      <c r="H25" s="36">
        <f t="shared" si="1"/>
        <v>18928744</v>
      </c>
      <c r="I25" s="36">
        <f t="shared" si="1"/>
        <v>-107972</v>
      </c>
      <c r="J25" s="36">
        <f t="shared" si="1"/>
        <v>45514903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45514903</v>
      </c>
      <c r="X25" s="36">
        <f t="shared" si="1"/>
        <v>613821</v>
      </c>
      <c r="Y25" s="36">
        <f t="shared" si="1"/>
        <v>44901082</v>
      </c>
      <c r="Z25" s="37">
        <f>+IF(X25&lt;&gt;0,+(Y25/X25)*100,0)</f>
        <v>7315.0123570226497</v>
      </c>
      <c r="AA25" s="38">
        <f>SUM(AA15:AA24)</f>
        <v>2605269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49041643</v>
      </c>
      <c r="D26" s="29">
        <f>+D13+D25</f>
        <v>0</v>
      </c>
      <c r="E26" s="30">
        <f t="shared" si="2"/>
        <v>12557860</v>
      </c>
      <c r="F26" s="31">
        <f t="shared" si="2"/>
        <v>12557860</v>
      </c>
      <c r="G26" s="31">
        <f t="shared" si="2"/>
        <v>33759657</v>
      </c>
      <c r="H26" s="31">
        <f t="shared" si="2"/>
        <v>16706734</v>
      </c>
      <c r="I26" s="31">
        <f t="shared" si="2"/>
        <v>-60618</v>
      </c>
      <c r="J26" s="31">
        <f t="shared" si="2"/>
        <v>50405773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50405773</v>
      </c>
      <c r="X26" s="31">
        <f t="shared" si="2"/>
        <v>3101979</v>
      </c>
      <c r="Y26" s="31">
        <f t="shared" si="2"/>
        <v>47303794</v>
      </c>
      <c r="Z26" s="32">
        <f>+IF(X26&lt;&gt;0,+(Y26/X26)*100,0)</f>
        <v>1524.9553269058235</v>
      </c>
      <c r="AA26" s="33">
        <f>+AA13+AA25</f>
        <v>12557860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71646</v>
      </c>
      <c r="D32" s="18"/>
      <c r="E32" s="19">
        <v>292741</v>
      </c>
      <c r="F32" s="20">
        <v>292741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73182</v>
      </c>
      <c r="Y32" s="20">
        <v>-1537</v>
      </c>
      <c r="Z32" s="21">
        <v>-2.1002432292093682</v>
      </c>
      <c r="AA32" s="22">
        <v>292741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1542559</v>
      </c>
      <c r="D35" s="18"/>
      <c r="E35" s="19"/>
      <c r="F35" s="20"/>
      <c r="G35" s="20">
        <v>1621962</v>
      </c>
      <c r="H35" s="20">
        <v>44</v>
      </c>
      <c r="I35" s="20"/>
      <c r="J35" s="20">
        <v>1622006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1622006</v>
      </c>
      <c r="X35" s="20"/>
      <c r="Y35" s="20">
        <v>1622006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1614205</v>
      </c>
      <c r="D37" s="29">
        <f t="shared" ref="D37:Y37" si="3">SUM(D29:D36)</f>
        <v>0</v>
      </c>
      <c r="E37" s="30">
        <f t="shared" si="3"/>
        <v>292741</v>
      </c>
      <c r="F37" s="31">
        <f t="shared" si="3"/>
        <v>292741</v>
      </c>
      <c r="G37" s="31">
        <f t="shared" si="3"/>
        <v>1693607</v>
      </c>
      <c r="H37" s="31">
        <f t="shared" si="3"/>
        <v>44</v>
      </c>
      <c r="I37" s="31">
        <f t="shared" si="3"/>
        <v>0</v>
      </c>
      <c r="J37" s="31">
        <f t="shared" si="3"/>
        <v>1693651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1693651</v>
      </c>
      <c r="X37" s="31">
        <f t="shared" si="3"/>
        <v>73182</v>
      </c>
      <c r="Y37" s="31">
        <f t="shared" si="3"/>
        <v>1620469</v>
      </c>
      <c r="Z37" s="32">
        <f>+IF(X37&lt;&gt;0,+(Y37/X37)*100,0)</f>
        <v>2214.2999644721376</v>
      </c>
      <c r="AA37" s="33">
        <f>SUM(AA29:AA36)</f>
        <v>292741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65565893</v>
      </c>
      <c r="D40" s="18"/>
      <c r="E40" s="19">
        <v>67827245</v>
      </c>
      <c r="F40" s="20">
        <v>67827245</v>
      </c>
      <c r="G40" s="20">
        <v>64522455</v>
      </c>
      <c r="H40" s="20">
        <v>1043437</v>
      </c>
      <c r="I40" s="20"/>
      <c r="J40" s="20">
        <v>65565892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65565892</v>
      </c>
      <c r="X40" s="20">
        <v>16956807</v>
      </c>
      <c r="Y40" s="20">
        <v>48609085</v>
      </c>
      <c r="Z40" s="21">
        <v>286.66414024763031</v>
      </c>
      <c r="AA40" s="22">
        <v>67827245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65565893</v>
      </c>
      <c r="D43" s="29">
        <f t="shared" ref="D43:Y43" si="4">SUM(D39:D42)</f>
        <v>0</v>
      </c>
      <c r="E43" s="35">
        <f t="shared" si="4"/>
        <v>67827245</v>
      </c>
      <c r="F43" s="36">
        <f t="shared" si="4"/>
        <v>67827245</v>
      </c>
      <c r="G43" s="36">
        <f t="shared" si="4"/>
        <v>64522455</v>
      </c>
      <c r="H43" s="36">
        <f t="shared" si="4"/>
        <v>1043437</v>
      </c>
      <c r="I43" s="36">
        <f t="shared" si="4"/>
        <v>0</v>
      </c>
      <c r="J43" s="36">
        <f t="shared" si="4"/>
        <v>65565892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65565892</v>
      </c>
      <c r="X43" s="36">
        <f t="shared" si="4"/>
        <v>16956807</v>
      </c>
      <c r="Y43" s="36">
        <f t="shared" si="4"/>
        <v>48609085</v>
      </c>
      <c r="Z43" s="37">
        <f>+IF(X43&lt;&gt;0,+(Y43/X43)*100,0)</f>
        <v>286.66414024763031</v>
      </c>
      <c r="AA43" s="38">
        <f>SUM(AA39:AA42)</f>
        <v>67827245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67180098</v>
      </c>
      <c r="D44" s="29">
        <f>+D37+D43</f>
        <v>0</v>
      </c>
      <c r="E44" s="30">
        <f t="shared" si="5"/>
        <v>68119986</v>
      </c>
      <c r="F44" s="31">
        <f t="shared" si="5"/>
        <v>68119986</v>
      </c>
      <c r="G44" s="31">
        <f t="shared" si="5"/>
        <v>66216062</v>
      </c>
      <c r="H44" s="31">
        <f t="shared" si="5"/>
        <v>1043481</v>
      </c>
      <c r="I44" s="31">
        <f t="shared" si="5"/>
        <v>0</v>
      </c>
      <c r="J44" s="31">
        <f t="shared" si="5"/>
        <v>67259543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67259543</v>
      </c>
      <c r="X44" s="31">
        <f t="shared" si="5"/>
        <v>17029989</v>
      </c>
      <c r="Y44" s="31">
        <f t="shared" si="5"/>
        <v>50229554</v>
      </c>
      <c r="Z44" s="32">
        <f>+IF(X44&lt;&gt;0,+(Y44/X44)*100,0)</f>
        <v>294.94765968433683</v>
      </c>
      <c r="AA44" s="33">
        <f>+AA37+AA43</f>
        <v>68119986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-18138455</v>
      </c>
      <c r="D45" s="42">
        <f t="shared" si="6"/>
        <v>0</v>
      </c>
      <c r="E45" s="43">
        <f t="shared" si="6"/>
        <v>-55562126</v>
      </c>
      <c r="F45" s="44">
        <f t="shared" si="6"/>
        <v>-55562126</v>
      </c>
      <c r="G45" s="44">
        <f t="shared" si="6"/>
        <v>-32456405</v>
      </c>
      <c r="H45" s="44">
        <f t="shared" si="6"/>
        <v>15663253</v>
      </c>
      <c r="I45" s="44">
        <f t="shared" si="6"/>
        <v>-60618</v>
      </c>
      <c r="J45" s="44">
        <f t="shared" si="6"/>
        <v>-16853770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-16853770</v>
      </c>
      <c r="X45" s="44">
        <f t="shared" si="6"/>
        <v>-13928010</v>
      </c>
      <c r="Y45" s="44">
        <f t="shared" si="6"/>
        <v>-2925760</v>
      </c>
      <c r="Z45" s="45">
        <f>+IF(X45&lt;&gt;0,+(Y45/X45)*100,0)</f>
        <v>21.006303125859329</v>
      </c>
      <c r="AA45" s="46">
        <f>+AA26-AA44</f>
        <v>-55562126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20872503</v>
      </c>
      <c r="D47" s="18"/>
      <c r="E47" s="19">
        <v>4504243</v>
      </c>
      <c r="F47" s="20">
        <v>4504243</v>
      </c>
      <c r="G47" s="20">
        <v>6359549</v>
      </c>
      <c r="H47" s="20">
        <v>17552592</v>
      </c>
      <c r="I47" s="20">
        <v>439018</v>
      </c>
      <c r="J47" s="20">
        <v>24351159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24351159</v>
      </c>
      <c r="X47" s="20">
        <v>1126059</v>
      </c>
      <c r="Y47" s="20">
        <v>23225100</v>
      </c>
      <c r="Z47" s="47">
        <v>2062.5118222046976</v>
      </c>
      <c r="AA47" s="22">
        <v>4504243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20872503</v>
      </c>
      <c r="D50" s="50">
        <f t="shared" ref="D50:Y50" si="7">SUM(D47:D49)</f>
        <v>0</v>
      </c>
      <c r="E50" s="51">
        <f t="shared" si="7"/>
        <v>4504243</v>
      </c>
      <c r="F50" s="52">
        <f t="shared" si="7"/>
        <v>4504243</v>
      </c>
      <c r="G50" s="52">
        <f t="shared" si="7"/>
        <v>6359549</v>
      </c>
      <c r="H50" s="52">
        <f t="shared" si="7"/>
        <v>17552592</v>
      </c>
      <c r="I50" s="52">
        <f t="shared" si="7"/>
        <v>439018</v>
      </c>
      <c r="J50" s="52">
        <f t="shared" si="7"/>
        <v>24351159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24351159</v>
      </c>
      <c r="X50" s="52">
        <f t="shared" si="7"/>
        <v>1126059</v>
      </c>
      <c r="Y50" s="52">
        <f t="shared" si="7"/>
        <v>23225100</v>
      </c>
      <c r="Z50" s="53">
        <f>+IF(X50&lt;&gt;0,+(Y50/X50)*100,0)</f>
        <v>2062.5118222046976</v>
      </c>
      <c r="AA50" s="54">
        <f>SUM(AA47:AA49)</f>
        <v>4504243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-47978299</v>
      </c>
      <c r="D6" s="18"/>
      <c r="E6" s="19"/>
      <c r="F6" s="20"/>
      <c r="G6" s="20">
        <v>-3399412</v>
      </c>
      <c r="H6" s="20">
        <v>-2976540</v>
      </c>
      <c r="I6" s="20">
        <v>-4425859</v>
      </c>
      <c r="J6" s="20">
        <v>-10801811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-10801811</v>
      </c>
      <c r="X6" s="20"/>
      <c r="Y6" s="20">
        <v>-10801811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70501412</v>
      </c>
      <c r="D7" s="18"/>
      <c r="E7" s="19"/>
      <c r="F7" s="20"/>
      <c r="G7" s="20">
        <v>8690066</v>
      </c>
      <c r="H7" s="20">
        <v>8798798</v>
      </c>
      <c r="I7" s="20">
        <v>8774472</v>
      </c>
      <c r="J7" s="20">
        <v>26263336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26263336</v>
      </c>
      <c r="X7" s="20"/>
      <c r="Y7" s="20">
        <v>26263336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-12023909</v>
      </c>
      <c r="D10" s="18"/>
      <c r="E10" s="19"/>
      <c r="F10" s="20"/>
      <c r="G10" s="20">
        <v>-348083</v>
      </c>
      <c r="H10" s="20">
        <v>-2190920</v>
      </c>
      <c r="I10" s="20">
        <v>-584543</v>
      </c>
      <c r="J10" s="20">
        <v>-3123546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-3123546</v>
      </c>
      <c r="X10" s="20"/>
      <c r="Y10" s="20">
        <v>-3123546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10499204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4942571</v>
      </c>
      <c r="H13" s="31">
        <f t="shared" si="0"/>
        <v>3631338</v>
      </c>
      <c r="I13" s="31">
        <f t="shared" si="0"/>
        <v>3764070</v>
      </c>
      <c r="J13" s="31">
        <f t="shared" si="0"/>
        <v>12337979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12337979</v>
      </c>
      <c r="X13" s="31">
        <f t="shared" si="0"/>
        <v>0</v>
      </c>
      <c r="Y13" s="31">
        <f t="shared" si="0"/>
        <v>12337979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9337785</v>
      </c>
      <c r="D17" s="18"/>
      <c r="E17" s="19">
        <v>4400000</v>
      </c>
      <c r="F17" s="20">
        <v>5931720</v>
      </c>
      <c r="G17" s="24"/>
      <c r="H17" s="24">
        <v>963877</v>
      </c>
      <c r="I17" s="24">
        <v>249682</v>
      </c>
      <c r="J17" s="20">
        <v>1213559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1213559</v>
      </c>
      <c r="X17" s="20">
        <v>900000</v>
      </c>
      <c r="Y17" s="24">
        <v>313559</v>
      </c>
      <c r="Z17" s="25">
        <v>34.839888888888886</v>
      </c>
      <c r="AA17" s="26">
        <v>5931720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9337785</v>
      </c>
      <c r="D25" s="29">
        <f t="shared" ref="D25:Y25" si="1">SUM(D15:D24)</f>
        <v>0</v>
      </c>
      <c r="E25" s="35">
        <f t="shared" si="1"/>
        <v>4400000</v>
      </c>
      <c r="F25" s="36">
        <f t="shared" si="1"/>
        <v>5931720</v>
      </c>
      <c r="G25" s="36">
        <f t="shared" si="1"/>
        <v>0</v>
      </c>
      <c r="H25" s="36">
        <f t="shared" si="1"/>
        <v>963877</v>
      </c>
      <c r="I25" s="36">
        <f t="shared" si="1"/>
        <v>249682</v>
      </c>
      <c r="J25" s="36">
        <f t="shared" si="1"/>
        <v>1213559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1213559</v>
      </c>
      <c r="X25" s="36">
        <f t="shared" si="1"/>
        <v>900000</v>
      </c>
      <c r="Y25" s="36">
        <f t="shared" si="1"/>
        <v>313559</v>
      </c>
      <c r="Z25" s="37">
        <f>+IF(X25&lt;&gt;0,+(Y25/X25)*100,0)</f>
        <v>34.839888888888886</v>
      </c>
      <c r="AA25" s="38">
        <f>SUM(AA15:AA24)</f>
        <v>5931720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19836989</v>
      </c>
      <c r="D26" s="29">
        <f>+D13+D25</f>
        <v>0</v>
      </c>
      <c r="E26" s="30">
        <f t="shared" si="2"/>
        <v>4400000</v>
      </c>
      <c r="F26" s="31">
        <f t="shared" si="2"/>
        <v>5931720</v>
      </c>
      <c r="G26" s="31">
        <f t="shared" si="2"/>
        <v>4942571</v>
      </c>
      <c r="H26" s="31">
        <f t="shared" si="2"/>
        <v>4595215</v>
      </c>
      <c r="I26" s="31">
        <f t="shared" si="2"/>
        <v>4013752</v>
      </c>
      <c r="J26" s="31">
        <f t="shared" si="2"/>
        <v>13551538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13551538</v>
      </c>
      <c r="X26" s="31">
        <f t="shared" si="2"/>
        <v>900000</v>
      </c>
      <c r="Y26" s="31">
        <f t="shared" si="2"/>
        <v>12651538</v>
      </c>
      <c r="Z26" s="32">
        <f>+IF(X26&lt;&gt;0,+(Y26/X26)*100,0)</f>
        <v>1405.7264444444445</v>
      </c>
      <c r="AA26" s="33">
        <f>+AA13+AA25</f>
        <v>5931720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23116153</v>
      </c>
      <c r="D32" s="18"/>
      <c r="E32" s="19"/>
      <c r="F32" s="20"/>
      <c r="G32" s="20">
        <v>364942</v>
      </c>
      <c r="H32" s="20">
        <v>2984292</v>
      </c>
      <c r="I32" s="20">
        <v>1322482</v>
      </c>
      <c r="J32" s="20">
        <v>4671716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4671716</v>
      </c>
      <c r="X32" s="20"/>
      <c r="Y32" s="20">
        <v>4671716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23116153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364942</v>
      </c>
      <c r="H37" s="31">
        <f t="shared" si="3"/>
        <v>2984292</v>
      </c>
      <c r="I37" s="31">
        <f t="shared" si="3"/>
        <v>1322482</v>
      </c>
      <c r="J37" s="31">
        <f t="shared" si="3"/>
        <v>4671716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4671716</v>
      </c>
      <c r="X37" s="31">
        <f t="shared" si="3"/>
        <v>0</v>
      </c>
      <c r="Y37" s="31">
        <f t="shared" si="3"/>
        <v>4671716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23116153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364942</v>
      </c>
      <c r="H44" s="31">
        <f t="shared" si="5"/>
        <v>2984292</v>
      </c>
      <c r="I44" s="31">
        <f t="shared" si="5"/>
        <v>1322482</v>
      </c>
      <c r="J44" s="31">
        <f t="shared" si="5"/>
        <v>4671716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4671716</v>
      </c>
      <c r="X44" s="31">
        <f t="shared" si="5"/>
        <v>0</v>
      </c>
      <c r="Y44" s="31">
        <f t="shared" si="5"/>
        <v>4671716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-3279164</v>
      </c>
      <c r="D45" s="42">
        <f t="shared" si="6"/>
        <v>0</v>
      </c>
      <c r="E45" s="43">
        <f t="shared" si="6"/>
        <v>4400000</v>
      </c>
      <c r="F45" s="44">
        <f t="shared" si="6"/>
        <v>5931720</v>
      </c>
      <c r="G45" s="44">
        <f t="shared" si="6"/>
        <v>4577629</v>
      </c>
      <c r="H45" s="44">
        <f t="shared" si="6"/>
        <v>1610923</v>
      </c>
      <c r="I45" s="44">
        <f t="shared" si="6"/>
        <v>2691270</v>
      </c>
      <c r="J45" s="44">
        <f t="shared" si="6"/>
        <v>8879822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8879822</v>
      </c>
      <c r="X45" s="44">
        <f t="shared" si="6"/>
        <v>900000</v>
      </c>
      <c r="Y45" s="44">
        <f t="shared" si="6"/>
        <v>7979822</v>
      </c>
      <c r="Z45" s="45">
        <f>+IF(X45&lt;&gt;0,+(Y45/X45)*100,0)</f>
        <v>886.64688888888895</v>
      </c>
      <c r="AA45" s="46">
        <f>+AA26-AA44</f>
        <v>5931720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-5337580</v>
      </c>
      <c r="X6" s="20">
        <v>51943350</v>
      </c>
      <c r="Y6" s="20">
        <v>-57280930</v>
      </c>
      <c r="Z6" s="21">
        <v>-110.27577158577566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19291327</v>
      </c>
      <c r="X7" s="20">
        <v>-948960</v>
      </c>
      <c r="Y7" s="20">
        <v>20240287</v>
      </c>
      <c r="Z7" s="21">
        <v>-2132.8914812004723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624999</v>
      </c>
      <c r="Y8" s="20">
        <v>-619103</v>
      </c>
      <c r="Z8" s="21">
        <v>-99.05663849062158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-1431946</v>
      </c>
      <c r="X10" s="20">
        <v>-4098900</v>
      </c>
      <c r="Y10" s="20">
        <v>2666954</v>
      </c>
      <c r="Z10" s="21">
        <v>-65.065115030861946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691136</v>
      </c>
      <c r="X11" s="20"/>
      <c r="Y11" s="24">
        <v>691136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13218833</v>
      </c>
      <c r="X13" s="31">
        <f t="shared" si="0"/>
        <v>47520489</v>
      </c>
      <c r="Y13" s="31">
        <f t="shared" si="0"/>
        <v>-34301656</v>
      </c>
      <c r="Z13" s="32">
        <f>+IF(X13&lt;&gt;0,+(Y13/X13)*100,0)</f>
        <v>-72.182876737653103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20590</v>
      </c>
      <c r="X17" s="20">
        <v>1548856</v>
      </c>
      <c r="Y17" s="24">
        <v>-1528266</v>
      </c>
      <c r="Z17" s="25">
        <v>-98.670631743686954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20590</v>
      </c>
      <c r="X25" s="36">
        <f t="shared" si="1"/>
        <v>1548856</v>
      </c>
      <c r="Y25" s="36">
        <f t="shared" si="1"/>
        <v>-1528266</v>
      </c>
      <c r="Z25" s="37">
        <f>+IF(X25&lt;&gt;0,+(Y25/X25)*100,0)</f>
        <v>-98.670631743686954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13239423</v>
      </c>
      <c r="X26" s="31">
        <f t="shared" si="2"/>
        <v>49069345</v>
      </c>
      <c r="Y26" s="31">
        <f t="shared" si="2"/>
        <v>-35829922</v>
      </c>
      <c r="Z26" s="32">
        <f>+IF(X26&lt;&gt;0,+(Y26/X26)*100,0)</f>
        <v>-73.018953075489392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26239477</v>
      </c>
      <c r="Y32" s="20">
        <v>-26239477</v>
      </c>
      <c r="Z32" s="21">
        <v>-100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-31613</v>
      </c>
      <c r="X33" s="20">
        <v>-2493429</v>
      </c>
      <c r="Y33" s="20">
        <v>2461816</v>
      </c>
      <c r="Z33" s="21">
        <v>-98.732147576690579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-31613</v>
      </c>
      <c r="X37" s="31">
        <f t="shared" si="3"/>
        <v>90170928</v>
      </c>
      <c r="Y37" s="31">
        <f t="shared" si="3"/>
        <v>-90202541</v>
      </c>
      <c r="Z37" s="32">
        <f>+IF(X37&lt;&gt;0,+(Y37/X37)*100,0)</f>
        <v>-100.03505897155678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-31613</v>
      </c>
      <c r="X44" s="31">
        <f t="shared" si="5"/>
        <v>90170928</v>
      </c>
      <c r="Y44" s="31">
        <f t="shared" si="5"/>
        <v>-90202541</v>
      </c>
      <c r="Z44" s="32">
        <f>+IF(X44&lt;&gt;0,+(Y44/X44)*100,0)</f>
        <v>-100.03505897155678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13271036</v>
      </c>
      <c r="X45" s="44">
        <f t="shared" si="6"/>
        <v>-41101583</v>
      </c>
      <c r="Y45" s="44">
        <f t="shared" si="6"/>
        <v>54372619</v>
      </c>
      <c r="Z45" s="45">
        <f>+IF(X45&lt;&gt;0,+(Y45/X45)*100,0)</f>
        <v>-132.28838169079765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25276977</v>
      </c>
      <c r="Y47" s="20">
        <v>-25276977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25276977</v>
      </c>
      <c r="Y50" s="52">
        <f t="shared" si="7"/>
        <v>-25276977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-8418221</v>
      </c>
      <c r="D6" s="18"/>
      <c r="E6" s="19"/>
      <c r="F6" s="20"/>
      <c r="G6" s="20">
        <v>-109752</v>
      </c>
      <c r="H6" s="20">
        <v>-949634</v>
      </c>
      <c r="I6" s="20">
        <v>-121022</v>
      </c>
      <c r="J6" s="20">
        <v>-1180408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-1180408</v>
      </c>
      <c r="X6" s="20"/>
      <c r="Y6" s="20">
        <v>-1180408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-8180992</v>
      </c>
      <c r="D7" s="18"/>
      <c r="E7" s="19"/>
      <c r="F7" s="20"/>
      <c r="G7" s="20">
        <v>-464678</v>
      </c>
      <c r="H7" s="20">
        <v>-813749</v>
      </c>
      <c r="I7" s="20">
        <v>-727504</v>
      </c>
      <c r="J7" s="20">
        <v>-2005931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-2005931</v>
      </c>
      <c r="X7" s="20"/>
      <c r="Y7" s="20">
        <v>-2005931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</v>
      </c>
      <c r="D8" s="18"/>
      <c r="E8" s="19"/>
      <c r="F8" s="20"/>
      <c r="G8" s="20"/>
      <c r="H8" s="20"/>
      <c r="I8" s="20">
        <v>-1006</v>
      </c>
      <c r="J8" s="20">
        <v>-1006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</v>
      </c>
      <c r="X8" s="20"/>
      <c r="Y8" s="20">
        <v>-1006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-1244020</v>
      </c>
      <c r="D10" s="18"/>
      <c r="E10" s="19"/>
      <c r="F10" s="20"/>
      <c r="G10" s="20">
        <v>-7245</v>
      </c>
      <c r="H10" s="20">
        <v>-1754</v>
      </c>
      <c r="I10" s="20">
        <v>-430704</v>
      </c>
      <c r="J10" s="20">
        <v>-439703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-439703</v>
      </c>
      <c r="X10" s="20"/>
      <c r="Y10" s="20">
        <v>-439703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-2398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-17845486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-581675</v>
      </c>
      <c r="H13" s="31">
        <f t="shared" si="0"/>
        <v>-1765137</v>
      </c>
      <c r="I13" s="31">
        <f t="shared" si="0"/>
        <v>-1280236</v>
      </c>
      <c r="J13" s="31">
        <f t="shared" si="0"/>
        <v>-3627048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-3627048</v>
      </c>
      <c r="X13" s="31">
        <f t="shared" si="0"/>
        <v>0</v>
      </c>
      <c r="Y13" s="31">
        <f t="shared" si="0"/>
        <v>-3627048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-17845486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-581675</v>
      </c>
      <c r="H26" s="31">
        <f t="shared" si="2"/>
        <v>-1765137</v>
      </c>
      <c r="I26" s="31">
        <f t="shared" si="2"/>
        <v>-1280236</v>
      </c>
      <c r="J26" s="31">
        <f t="shared" si="2"/>
        <v>-3627048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-3627048</v>
      </c>
      <c r="X26" s="31">
        <f t="shared" si="2"/>
        <v>0</v>
      </c>
      <c r="Y26" s="31">
        <f t="shared" si="2"/>
        <v>-3627048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4308964</v>
      </c>
      <c r="D32" s="18"/>
      <c r="E32" s="19"/>
      <c r="F32" s="20"/>
      <c r="G32" s="20">
        <v>1488424</v>
      </c>
      <c r="H32" s="20">
        <v>1500064</v>
      </c>
      <c r="I32" s="20">
        <v>1555162</v>
      </c>
      <c r="J32" s="20">
        <v>4543650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4543650</v>
      </c>
      <c r="X32" s="20"/>
      <c r="Y32" s="20">
        <v>4543650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1488424</v>
      </c>
      <c r="H37" s="31">
        <f t="shared" si="3"/>
        <v>1500064</v>
      </c>
      <c r="I37" s="31">
        <f t="shared" si="3"/>
        <v>1555162</v>
      </c>
      <c r="J37" s="31">
        <f t="shared" si="3"/>
        <v>4543650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4543650</v>
      </c>
      <c r="X37" s="31">
        <f t="shared" si="3"/>
        <v>0</v>
      </c>
      <c r="Y37" s="31">
        <f t="shared" si="3"/>
        <v>4543650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4308964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1488424</v>
      </c>
      <c r="H44" s="31">
        <f t="shared" si="5"/>
        <v>1500064</v>
      </c>
      <c r="I44" s="31">
        <f t="shared" si="5"/>
        <v>1555162</v>
      </c>
      <c r="J44" s="31">
        <f t="shared" si="5"/>
        <v>4543650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4543650</v>
      </c>
      <c r="X44" s="31">
        <f t="shared" si="5"/>
        <v>0</v>
      </c>
      <c r="Y44" s="31">
        <f t="shared" si="5"/>
        <v>4543650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-22154450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-2070099</v>
      </c>
      <c r="H45" s="44">
        <f t="shared" si="6"/>
        <v>-3265201</v>
      </c>
      <c r="I45" s="44">
        <f t="shared" si="6"/>
        <v>-2835398</v>
      </c>
      <c r="J45" s="44">
        <f t="shared" si="6"/>
        <v>-8170698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-8170698</v>
      </c>
      <c r="X45" s="44">
        <f t="shared" si="6"/>
        <v>0</v>
      </c>
      <c r="Y45" s="44">
        <f t="shared" si="6"/>
        <v>-8170698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-12917739</v>
      </c>
      <c r="D6" s="18"/>
      <c r="E6" s="19">
        <v>159874620</v>
      </c>
      <c r="F6" s="20">
        <v>159824620</v>
      </c>
      <c r="G6" s="20">
        <v>-1110462</v>
      </c>
      <c r="H6" s="20">
        <v>-6199</v>
      </c>
      <c r="I6" s="20">
        <v>-13719209</v>
      </c>
      <c r="J6" s="20">
        <v>-14835870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-14835870</v>
      </c>
      <c r="X6" s="20">
        <v>113932784</v>
      </c>
      <c r="Y6" s="20">
        <v>-128768654</v>
      </c>
      <c r="Z6" s="21">
        <v>-113.02159877002566</v>
      </c>
      <c r="AA6" s="22">
        <v>159824620</v>
      </c>
    </row>
    <row r="7" spans="1:27" ht="13.5" x14ac:dyDescent="0.25">
      <c r="A7" s="23" t="s">
        <v>35</v>
      </c>
      <c r="B7" s="17" t="s">
        <v>32</v>
      </c>
      <c r="C7" s="18">
        <v>7250387</v>
      </c>
      <c r="D7" s="18"/>
      <c r="E7" s="19">
        <v>-9897413</v>
      </c>
      <c r="F7" s="20">
        <v>-9897413</v>
      </c>
      <c r="G7" s="20">
        <v>4704298</v>
      </c>
      <c r="H7" s="20">
        <v>-256200</v>
      </c>
      <c r="I7" s="20">
        <v>11406934</v>
      </c>
      <c r="J7" s="20">
        <v>15855032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15855032</v>
      </c>
      <c r="X7" s="20">
        <v>-8368681</v>
      </c>
      <c r="Y7" s="20">
        <v>24223713</v>
      </c>
      <c r="Z7" s="21">
        <v>-289.45676146575551</v>
      </c>
      <c r="AA7" s="22">
        <v>-9897413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-1811370</v>
      </c>
      <c r="D10" s="18"/>
      <c r="E10" s="19">
        <v>-3963421</v>
      </c>
      <c r="F10" s="20">
        <v>-3963421</v>
      </c>
      <c r="G10" s="20"/>
      <c r="H10" s="20">
        <v>-57022</v>
      </c>
      <c r="I10" s="20">
        <v>-1962457</v>
      </c>
      <c r="J10" s="20">
        <v>-2019479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-2019479</v>
      </c>
      <c r="X10" s="20">
        <v>-1915918</v>
      </c>
      <c r="Y10" s="20">
        <v>-103561</v>
      </c>
      <c r="Z10" s="21">
        <v>5.405293963520359</v>
      </c>
      <c r="AA10" s="22">
        <v>-3963421</v>
      </c>
    </row>
    <row r="11" spans="1:27" ht="13.5" x14ac:dyDescent="0.25">
      <c r="A11" s="23" t="s">
        <v>39</v>
      </c>
      <c r="B11" s="17" t="s">
        <v>32</v>
      </c>
      <c r="C11" s="18">
        <v>2286294</v>
      </c>
      <c r="D11" s="18"/>
      <c r="E11" s="19"/>
      <c r="F11" s="20"/>
      <c r="G11" s="24"/>
      <c r="H11" s="24"/>
      <c r="I11" s="24">
        <v>2409538</v>
      </c>
      <c r="J11" s="20">
        <v>2409538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2409538</v>
      </c>
      <c r="X11" s="20"/>
      <c r="Y11" s="24">
        <v>2409538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-5192428</v>
      </c>
      <c r="D13" s="29">
        <f>SUM(D6:D12)</f>
        <v>0</v>
      </c>
      <c r="E13" s="30">
        <f t="shared" si="0"/>
        <v>146013786</v>
      </c>
      <c r="F13" s="31">
        <f t="shared" si="0"/>
        <v>145963786</v>
      </c>
      <c r="G13" s="31">
        <f t="shared" si="0"/>
        <v>3593836</v>
      </c>
      <c r="H13" s="31">
        <f t="shared" si="0"/>
        <v>-319421</v>
      </c>
      <c r="I13" s="31">
        <f t="shared" si="0"/>
        <v>-1865194</v>
      </c>
      <c r="J13" s="31">
        <f t="shared" si="0"/>
        <v>1409221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1409221</v>
      </c>
      <c r="X13" s="31">
        <f t="shared" si="0"/>
        <v>103648185</v>
      </c>
      <c r="Y13" s="31">
        <f t="shared" si="0"/>
        <v>-102238964</v>
      </c>
      <c r="Z13" s="32">
        <f>+IF(X13&lt;&gt;0,+(Y13/X13)*100,0)</f>
        <v>-98.640380436956036</v>
      </c>
      <c r="AA13" s="33">
        <f>SUM(AA6:AA12)</f>
        <v>145963786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919489</v>
      </c>
      <c r="D17" s="18"/>
      <c r="E17" s="19">
        <v>-3238108</v>
      </c>
      <c r="F17" s="20">
        <v>-3188108</v>
      </c>
      <c r="G17" s="24"/>
      <c r="H17" s="24"/>
      <c r="I17" s="24">
        <v>919488</v>
      </c>
      <c r="J17" s="20">
        <v>919488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919488</v>
      </c>
      <c r="X17" s="20">
        <v>-3248478</v>
      </c>
      <c r="Y17" s="24">
        <v>4167966</v>
      </c>
      <c r="Z17" s="25">
        <v>-128.30519400162169</v>
      </c>
      <c r="AA17" s="26">
        <v>-3188108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919489</v>
      </c>
      <c r="D25" s="29">
        <f t="shared" ref="D25:Y25" si="1">SUM(D15:D24)</f>
        <v>0</v>
      </c>
      <c r="E25" s="35">
        <f t="shared" si="1"/>
        <v>-3238108</v>
      </c>
      <c r="F25" s="36">
        <f t="shared" si="1"/>
        <v>-3188108</v>
      </c>
      <c r="G25" s="36">
        <f t="shared" si="1"/>
        <v>0</v>
      </c>
      <c r="H25" s="36">
        <f t="shared" si="1"/>
        <v>0</v>
      </c>
      <c r="I25" s="36">
        <f t="shared" si="1"/>
        <v>919488</v>
      </c>
      <c r="J25" s="36">
        <f t="shared" si="1"/>
        <v>919488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919488</v>
      </c>
      <c r="X25" s="36">
        <f t="shared" si="1"/>
        <v>-3248478</v>
      </c>
      <c r="Y25" s="36">
        <f t="shared" si="1"/>
        <v>4167966</v>
      </c>
      <c r="Z25" s="37">
        <f>+IF(X25&lt;&gt;0,+(Y25/X25)*100,0)</f>
        <v>-128.30519400162169</v>
      </c>
      <c r="AA25" s="38">
        <f>SUM(AA15:AA24)</f>
        <v>-3188108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-4272939</v>
      </c>
      <c r="D26" s="29">
        <f>+D13+D25</f>
        <v>0</v>
      </c>
      <c r="E26" s="30">
        <f t="shared" si="2"/>
        <v>142775678</v>
      </c>
      <c r="F26" s="31">
        <f t="shared" si="2"/>
        <v>142775678</v>
      </c>
      <c r="G26" s="31">
        <f t="shared" si="2"/>
        <v>3593836</v>
      </c>
      <c r="H26" s="31">
        <f t="shared" si="2"/>
        <v>-319421</v>
      </c>
      <c r="I26" s="31">
        <f t="shared" si="2"/>
        <v>-945706</v>
      </c>
      <c r="J26" s="31">
        <f t="shared" si="2"/>
        <v>2328709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2328709</v>
      </c>
      <c r="X26" s="31">
        <f t="shared" si="2"/>
        <v>100399707</v>
      </c>
      <c r="Y26" s="31">
        <f t="shared" si="2"/>
        <v>-98070998</v>
      </c>
      <c r="Z26" s="32">
        <f>+IF(X26&lt;&gt;0,+(Y26/X26)*100,0)</f>
        <v>-97.680561956221652</v>
      </c>
      <c r="AA26" s="33">
        <f>+AA13+AA25</f>
        <v>142775678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10743808</v>
      </c>
      <c r="D32" s="18"/>
      <c r="E32" s="19">
        <v>80942683</v>
      </c>
      <c r="F32" s="20">
        <v>80942683</v>
      </c>
      <c r="G32" s="20">
        <v>-1110462</v>
      </c>
      <c r="H32" s="20">
        <v>66299</v>
      </c>
      <c r="I32" s="20">
        <v>11030772</v>
      </c>
      <c r="J32" s="20">
        <v>9986609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9986609</v>
      </c>
      <c r="X32" s="20">
        <v>48266638</v>
      </c>
      <c r="Y32" s="20">
        <v>-38280029</v>
      </c>
      <c r="Z32" s="21">
        <v>-79.309499451774528</v>
      </c>
      <c r="AA32" s="22">
        <v>80942683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4226873</v>
      </c>
      <c r="F34" s="20">
        <v>4226873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2984648</v>
      </c>
      <c r="Y34" s="20">
        <v>-2984648</v>
      </c>
      <c r="Z34" s="21">
        <v>-100</v>
      </c>
      <c r="AA34" s="22">
        <v>4226873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8553</v>
      </c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/>
      <c r="Y35" s="20">
        <v>8553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10743808</v>
      </c>
      <c r="D37" s="29">
        <f t="shared" ref="D37:Y37" si="3">SUM(D29:D36)</f>
        <v>0</v>
      </c>
      <c r="E37" s="30">
        <f t="shared" si="3"/>
        <v>85169556</v>
      </c>
      <c r="F37" s="31">
        <f t="shared" si="3"/>
        <v>85169556</v>
      </c>
      <c r="G37" s="31">
        <f t="shared" si="3"/>
        <v>-1110462</v>
      </c>
      <c r="H37" s="31">
        <f t="shared" si="3"/>
        <v>74852</v>
      </c>
      <c r="I37" s="31">
        <f t="shared" si="3"/>
        <v>11030772</v>
      </c>
      <c r="J37" s="31">
        <f t="shared" si="3"/>
        <v>9995162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9995162</v>
      </c>
      <c r="X37" s="31">
        <f t="shared" si="3"/>
        <v>51251286</v>
      </c>
      <c r="Y37" s="31">
        <f t="shared" si="3"/>
        <v>-41256124</v>
      </c>
      <c r="Z37" s="32">
        <f>+IF(X37&lt;&gt;0,+(Y37/X37)*100,0)</f>
        <v>-80.497734242219792</v>
      </c>
      <c r="AA37" s="33">
        <f>SUM(AA29:AA36)</f>
        <v>85169556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10743808</v>
      </c>
      <c r="D44" s="29">
        <f>+D37+D43</f>
        <v>0</v>
      </c>
      <c r="E44" s="30">
        <f t="shared" si="5"/>
        <v>85169556</v>
      </c>
      <c r="F44" s="31">
        <f t="shared" si="5"/>
        <v>85169556</v>
      </c>
      <c r="G44" s="31">
        <f t="shared" si="5"/>
        <v>-1110462</v>
      </c>
      <c r="H44" s="31">
        <f t="shared" si="5"/>
        <v>74852</v>
      </c>
      <c r="I44" s="31">
        <f t="shared" si="5"/>
        <v>11030772</v>
      </c>
      <c r="J44" s="31">
        <f t="shared" si="5"/>
        <v>9995162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9995162</v>
      </c>
      <c r="X44" s="31">
        <f t="shared" si="5"/>
        <v>51251286</v>
      </c>
      <c r="Y44" s="31">
        <f t="shared" si="5"/>
        <v>-41256124</v>
      </c>
      <c r="Z44" s="32">
        <f>+IF(X44&lt;&gt;0,+(Y44/X44)*100,0)</f>
        <v>-80.497734242219792</v>
      </c>
      <c r="AA44" s="33">
        <f>+AA37+AA43</f>
        <v>85169556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-15016747</v>
      </c>
      <c r="D45" s="42">
        <f t="shared" si="6"/>
        <v>0</v>
      </c>
      <c r="E45" s="43">
        <f t="shared" si="6"/>
        <v>57606122</v>
      </c>
      <c r="F45" s="44">
        <f t="shared" si="6"/>
        <v>57606122</v>
      </c>
      <c r="G45" s="44">
        <f t="shared" si="6"/>
        <v>4704298</v>
      </c>
      <c r="H45" s="44">
        <f t="shared" si="6"/>
        <v>-394273</v>
      </c>
      <c r="I45" s="44">
        <f t="shared" si="6"/>
        <v>-11976478</v>
      </c>
      <c r="J45" s="44">
        <f t="shared" si="6"/>
        <v>-7666453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-7666453</v>
      </c>
      <c r="X45" s="44">
        <f t="shared" si="6"/>
        <v>49148421</v>
      </c>
      <c r="Y45" s="44">
        <f t="shared" si="6"/>
        <v>-56814874</v>
      </c>
      <c r="Z45" s="45">
        <f>+IF(X45&lt;&gt;0,+(Y45/X45)*100,0)</f>
        <v>-115.59857436722127</v>
      </c>
      <c r="AA45" s="46">
        <f>+AA26-AA44</f>
        <v>57606122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-10205413</v>
      </c>
      <c r="D47" s="18"/>
      <c r="E47" s="19">
        <v>28826233</v>
      </c>
      <c r="F47" s="20">
        <v>28826233</v>
      </c>
      <c r="G47" s="20"/>
      <c r="H47" s="20"/>
      <c r="I47" s="20">
        <v>-2253379</v>
      </c>
      <c r="J47" s="20">
        <v>-2253379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-2253379</v>
      </c>
      <c r="X47" s="20">
        <v>28826233</v>
      </c>
      <c r="Y47" s="20">
        <v>-31079612</v>
      </c>
      <c r="Z47" s="47">
        <v>-107.81711228102542</v>
      </c>
      <c r="AA47" s="22">
        <v>28826233</v>
      </c>
    </row>
    <row r="48" spans="1:27" ht="13.5" x14ac:dyDescent="0.25">
      <c r="A48" s="23" t="s">
        <v>73</v>
      </c>
      <c r="B48" s="17" t="s">
        <v>32</v>
      </c>
      <c r="C48" s="18">
        <v>-4455046</v>
      </c>
      <c r="D48" s="18"/>
      <c r="E48" s="19">
        <v>-3072626</v>
      </c>
      <c r="F48" s="20">
        <v>-3072626</v>
      </c>
      <c r="G48" s="20"/>
      <c r="H48" s="20"/>
      <c r="I48" s="20">
        <v>-4455046</v>
      </c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-3072626</v>
      </c>
      <c r="Y48" s="20">
        <v>-1382420</v>
      </c>
      <c r="Z48" s="47">
        <v>44.991482855381683</v>
      </c>
      <c r="AA48" s="22">
        <v>-3072626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-14660459</v>
      </c>
      <c r="D50" s="50">
        <f t="shared" ref="D50:Y50" si="7">SUM(D47:D49)</f>
        <v>0</v>
      </c>
      <c r="E50" s="51">
        <f t="shared" si="7"/>
        <v>25753607</v>
      </c>
      <c r="F50" s="52">
        <f t="shared" si="7"/>
        <v>25753607</v>
      </c>
      <c r="G50" s="52">
        <f t="shared" si="7"/>
        <v>0</v>
      </c>
      <c r="H50" s="52">
        <f t="shared" si="7"/>
        <v>0</v>
      </c>
      <c r="I50" s="52">
        <f t="shared" si="7"/>
        <v>-6708425</v>
      </c>
      <c r="J50" s="52">
        <f t="shared" si="7"/>
        <v>-6708425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-6708425</v>
      </c>
      <c r="X50" s="52">
        <f t="shared" si="7"/>
        <v>25753607</v>
      </c>
      <c r="Y50" s="52">
        <f t="shared" si="7"/>
        <v>-32462032</v>
      </c>
      <c r="Z50" s="53">
        <f>+IF(X50&lt;&gt;0,+(Y50/X50)*100,0)</f>
        <v>-126.04848711095109</v>
      </c>
      <c r="AA50" s="54">
        <f>SUM(AA47:AA49)</f>
        <v>25753607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4078191</v>
      </c>
      <c r="D6" s="18"/>
      <c r="E6" s="19">
        <v>3034879</v>
      </c>
      <c r="F6" s="20">
        <v>3034879</v>
      </c>
      <c r="G6" s="20">
        <v>7882856</v>
      </c>
      <c r="H6" s="20">
        <v>3002498</v>
      </c>
      <c r="I6" s="20">
        <v>1893020</v>
      </c>
      <c r="J6" s="20">
        <v>12778374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12778374</v>
      </c>
      <c r="X6" s="20">
        <v>10003895</v>
      </c>
      <c r="Y6" s="20">
        <v>2774479</v>
      </c>
      <c r="Z6" s="21">
        <v>27.733987611825196</v>
      </c>
      <c r="AA6" s="22">
        <v>3034879</v>
      </c>
    </row>
    <row r="7" spans="1:27" ht="13.5" x14ac:dyDescent="0.25">
      <c r="A7" s="23" t="s">
        <v>35</v>
      </c>
      <c r="B7" s="17" t="s">
        <v>32</v>
      </c>
      <c r="C7" s="18">
        <v>3771730</v>
      </c>
      <c r="D7" s="18"/>
      <c r="E7" s="19">
        <v>3169750</v>
      </c>
      <c r="F7" s="20">
        <v>3169750</v>
      </c>
      <c r="G7" s="20">
        <v>-20757766</v>
      </c>
      <c r="H7" s="20">
        <v>-1161359</v>
      </c>
      <c r="I7" s="20">
        <v>-402589</v>
      </c>
      <c r="J7" s="20">
        <v>-22321714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-22321714</v>
      </c>
      <c r="X7" s="20">
        <v>1142725</v>
      </c>
      <c r="Y7" s="20">
        <v>-23464439</v>
      </c>
      <c r="Z7" s="21">
        <v>-2053.3758340808154</v>
      </c>
      <c r="AA7" s="22">
        <v>3169750</v>
      </c>
    </row>
    <row r="8" spans="1:27" ht="13.5" x14ac:dyDescent="0.25">
      <c r="A8" s="23" t="s">
        <v>36</v>
      </c>
      <c r="B8" s="17" t="s">
        <v>32</v>
      </c>
      <c r="C8" s="18">
        <v>336095</v>
      </c>
      <c r="D8" s="18"/>
      <c r="E8" s="19">
        <v>336818</v>
      </c>
      <c r="F8" s="20">
        <v>336818</v>
      </c>
      <c r="G8" s="20">
        <v>336818</v>
      </c>
      <c r="H8" s="20"/>
      <c r="I8" s="20"/>
      <c r="J8" s="20">
        <v>336818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336818</v>
      </c>
      <c r="X8" s="20">
        <v>336818</v>
      </c>
      <c r="Y8" s="20"/>
      <c r="Z8" s="21"/>
      <c r="AA8" s="22">
        <v>336818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-820223</v>
      </c>
      <c r="D10" s="18"/>
      <c r="E10" s="19"/>
      <c r="F10" s="20"/>
      <c r="G10" s="20"/>
      <c r="H10" s="20">
        <v>-20251</v>
      </c>
      <c r="I10" s="20">
        <v>-20455</v>
      </c>
      <c r="J10" s="20">
        <v>-40706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-40706</v>
      </c>
      <c r="X10" s="20"/>
      <c r="Y10" s="20">
        <v>-40706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7365793</v>
      </c>
      <c r="D13" s="29">
        <f>SUM(D6:D12)</f>
        <v>0</v>
      </c>
      <c r="E13" s="30">
        <f t="shared" si="0"/>
        <v>6541447</v>
      </c>
      <c r="F13" s="31">
        <f t="shared" si="0"/>
        <v>6541447</v>
      </c>
      <c r="G13" s="31">
        <f t="shared" si="0"/>
        <v>-12538092</v>
      </c>
      <c r="H13" s="31">
        <f t="shared" si="0"/>
        <v>1820888</v>
      </c>
      <c r="I13" s="31">
        <f t="shared" si="0"/>
        <v>1469976</v>
      </c>
      <c r="J13" s="31">
        <f t="shared" si="0"/>
        <v>-9247228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-9247228</v>
      </c>
      <c r="X13" s="31">
        <f t="shared" si="0"/>
        <v>11483438</v>
      </c>
      <c r="Y13" s="31">
        <f t="shared" si="0"/>
        <v>-20730666</v>
      </c>
      <c r="Z13" s="32">
        <f>+IF(X13&lt;&gt;0,+(Y13/X13)*100,0)</f>
        <v>-180.52665064242956</v>
      </c>
      <c r="AA13" s="33">
        <f>SUM(AA6:AA12)</f>
        <v>6541447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4967691</v>
      </c>
      <c r="D17" s="18"/>
      <c r="E17" s="19">
        <v>-1121702</v>
      </c>
      <c r="F17" s="20">
        <v>-1121702</v>
      </c>
      <c r="G17" s="24">
        <v>4967691</v>
      </c>
      <c r="H17" s="24"/>
      <c r="I17" s="24"/>
      <c r="J17" s="20">
        <v>4967691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4967691</v>
      </c>
      <c r="X17" s="20">
        <v>-630429</v>
      </c>
      <c r="Y17" s="24">
        <v>5598120</v>
      </c>
      <c r="Z17" s="25">
        <v>-887.98580014561514</v>
      </c>
      <c r="AA17" s="26">
        <v>-1121702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4967691</v>
      </c>
      <c r="D25" s="29">
        <f t="shared" ref="D25:Y25" si="1">SUM(D15:D24)</f>
        <v>0</v>
      </c>
      <c r="E25" s="35">
        <f t="shared" si="1"/>
        <v>-1121702</v>
      </c>
      <c r="F25" s="36">
        <f t="shared" si="1"/>
        <v>-1121702</v>
      </c>
      <c r="G25" s="36">
        <f t="shared" si="1"/>
        <v>4967691</v>
      </c>
      <c r="H25" s="36">
        <f t="shared" si="1"/>
        <v>0</v>
      </c>
      <c r="I25" s="36">
        <f t="shared" si="1"/>
        <v>0</v>
      </c>
      <c r="J25" s="36">
        <f t="shared" si="1"/>
        <v>4967691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4967691</v>
      </c>
      <c r="X25" s="36">
        <f t="shared" si="1"/>
        <v>-630429</v>
      </c>
      <c r="Y25" s="36">
        <f t="shared" si="1"/>
        <v>5598120</v>
      </c>
      <c r="Z25" s="37">
        <f>+IF(X25&lt;&gt;0,+(Y25/X25)*100,0)</f>
        <v>-887.98580014561514</v>
      </c>
      <c r="AA25" s="38">
        <f>SUM(AA15:AA24)</f>
        <v>-1121702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12333484</v>
      </c>
      <c r="D26" s="29">
        <f>+D13+D25</f>
        <v>0</v>
      </c>
      <c r="E26" s="30">
        <f t="shared" si="2"/>
        <v>5419745</v>
      </c>
      <c r="F26" s="31">
        <f t="shared" si="2"/>
        <v>5419745</v>
      </c>
      <c r="G26" s="31">
        <f t="shared" si="2"/>
        <v>-7570401</v>
      </c>
      <c r="H26" s="31">
        <f t="shared" si="2"/>
        <v>1820888</v>
      </c>
      <c r="I26" s="31">
        <f t="shared" si="2"/>
        <v>1469976</v>
      </c>
      <c r="J26" s="31">
        <f t="shared" si="2"/>
        <v>-4279537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-4279537</v>
      </c>
      <c r="X26" s="31">
        <f t="shared" si="2"/>
        <v>10853009</v>
      </c>
      <c r="Y26" s="31">
        <f t="shared" si="2"/>
        <v>-15132546</v>
      </c>
      <c r="Z26" s="32">
        <f>+IF(X26&lt;&gt;0,+(Y26/X26)*100,0)</f>
        <v>-139.43180181643635</v>
      </c>
      <c r="AA26" s="33">
        <f>+AA13+AA25</f>
        <v>5419745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25382647</v>
      </c>
      <c r="D32" s="18"/>
      <c r="E32" s="19"/>
      <c r="F32" s="20"/>
      <c r="G32" s="20">
        <v>1084173</v>
      </c>
      <c r="H32" s="20">
        <v>2018994</v>
      </c>
      <c r="I32" s="20">
        <v>2782594</v>
      </c>
      <c r="J32" s="20">
        <v>5885761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5885761</v>
      </c>
      <c r="X32" s="20"/>
      <c r="Y32" s="20">
        <v>5885761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3000215</v>
      </c>
      <c r="D35" s="18"/>
      <c r="E35" s="19"/>
      <c r="F35" s="20"/>
      <c r="G35" s="20">
        <v>3220928</v>
      </c>
      <c r="H35" s="20"/>
      <c r="I35" s="20"/>
      <c r="J35" s="20">
        <v>3220928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3220928</v>
      </c>
      <c r="X35" s="20"/>
      <c r="Y35" s="20">
        <v>3220928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28382862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4305101</v>
      </c>
      <c r="H37" s="31">
        <f t="shared" si="3"/>
        <v>2018994</v>
      </c>
      <c r="I37" s="31">
        <f t="shared" si="3"/>
        <v>2782594</v>
      </c>
      <c r="J37" s="31">
        <f t="shared" si="3"/>
        <v>9106689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9106689</v>
      </c>
      <c r="X37" s="31">
        <f t="shared" si="3"/>
        <v>0</v>
      </c>
      <c r="Y37" s="31">
        <f t="shared" si="3"/>
        <v>9106689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28382862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4305101</v>
      </c>
      <c r="H44" s="31">
        <f t="shared" si="5"/>
        <v>2018994</v>
      </c>
      <c r="I44" s="31">
        <f t="shared" si="5"/>
        <v>2782594</v>
      </c>
      <c r="J44" s="31">
        <f t="shared" si="5"/>
        <v>9106689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9106689</v>
      </c>
      <c r="X44" s="31">
        <f t="shared" si="5"/>
        <v>0</v>
      </c>
      <c r="Y44" s="31">
        <f t="shared" si="5"/>
        <v>9106689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-16049378</v>
      </c>
      <c r="D45" s="42">
        <f t="shared" si="6"/>
        <v>0</v>
      </c>
      <c r="E45" s="43">
        <f t="shared" si="6"/>
        <v>5419745</v>
      </c>
      <c r="F45" s="44">
        <f t="shared" si="6"/>
        <v>5419745</v>
      </c>
      <c r="G45" s="44">
        <f t="shared" si="6"/>
        <v>-11875502</v>
      </c>
      <c r="H45" s="44">
        <f t="shared" si="6"/>
        <v>-198106</v>
      </c>
      <c r="I45" s="44">
        <f t="shared" si="6"/>
        <v>-1312618</v>
      </c>
      <c r="J45" s="44">
        <f t="shared" si="6"/>
        <v>-13386226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-13386226</v>
      </c>
      <c r="X45" s="44">
        <f t="shared" si="6"/>
        <v>10853009</v>
      </c>
      <c r="Y45" s="44">
        <f t="shared" si="6"/>
        <v>-24239235</v>
      </c>
      <c r="Z45" s="45">
        <f>+IF(X45&lt;&gt;0,+(Y45/X45)*100,0)</f>
        <v>-223.34114898458114</v>
      </c>
      <c r="AA45" s="46">
        <f>+AA26-AA44</f>
        <v>5419745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-20530069</v>
      </c>
      <c r="D6" s="18"/>
      <c r="E6" s="19">
        <v>-141695466</v>
      </c>
      <c r="F6" s="20">
        <v>-166695466</v>
      </c>
      <c r="G6" s="20">
        <v>24955100</v>
      </c>
      <c r="H6" s="20">
        <v>-6333428</v>
      </c>
      <c r="I6" s="20">
        <v>-1679681</v>
      </c>
      <c r="J6" s="20">
        <v>16941991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16941991</v>
      </c>
      <c r="X6" s="20">
        <v>-60423871</v>
      </c>
      <c r="Y6" s="20">
        <v>77365862</v>
      </c>
      <c r="Z6" s="21">
        <v>-128.03857270250029</v>
      </c>
      <c r="AA6" s="22">
        <v>-166695466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1062079</v>
      </c>
      <c r="G7" s="20">
        <v>1062079</v>
      </c>
      <c r="H7" s="20"/>
      <c r="I7" s="20">
        <v>-1012882</v>
      </c>
      <c r="J7" s="20">
        <v>49197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49197</v>
      </c>
      <c r="X7" s="20">
        <v>1062079</v>
      </c>
      <c r="Y7" s="20">
        <v>-1012882</v>
      </c>
      <c r="Z7" s="21">
        <v>-95.367858699776576</v>
      </c>
      <c r="AA7" s="22">
        <v>1062079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-20530069</v>
      </c>
      <c r="D13" s="29">
        <f>SUM(D6:D12)</f>
        <v>0</v>
      </c>
      <c r="E13" s="30">
        <f t="shared" si="0"/>
        <v>-141695466</v>
      </c>
      <c r="F13" s="31">
        <f t="shared" si="0"/>
        <v>-165633387</v>
      </c>
      <c r="G13" s="31">
        <f t="shared" si="0"/>
        <v>26017179</v>
      </c>
      <c r="H13" s="31">
        <f t="shared" si="0"/>
        <v>-6333428</v>
      </c>
      <c r="I13" s="31">
        <f t="shared" si="0"/>
        <v>-2692563</v>
      </c>
      <c r="J13" s="31">
        <f t="shared" si="0"/>
        <v>16991188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16991188</v>
      </c>
      <c r="X13" s="31">
        <f t="shared" si="0"/>
        <v>-59361792</v>
      </c>
      <c r="Y13" s="31">
        <f t="shared" si="0"/>
        <v>76352980</v>
      </c>
      <c r="Z13" s="32">
        <f>+IF(X13&lt;&gt;0,+(Y13/X13)*100,0)</f>
        <v>-128.62310490896232</v>
      </c>
      <c r="AA13" s="33">
        <f>SUM(AA6:AA12)</f>
        <v>-165633387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17448416</v>
      </c>
      <c r="D17" s="18"/>
      <c r="E17" s="19">
        <v>143981000</v>
      </c>
      <c r="F17" s="20">
        <v>160596006</v>
      </c>
      <c r="G17" s="24">
        <v>16932452</v>
      </c>
      <c r="H17" s="24">
        <v>6685428</v>
      </c>
      <c r="I17" s="24">
        <v>1311677</v>
      </c>
      <c r="J17" s="20">
        <v>24929557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24929557</v>
      </c>
      <c r="X17" s="20">
        <v>52610257</v>
      </c>
      <c r="Y17" s="24">
        <v>-27680700</v>
      </c>
      <c r="Z17" s="25">
        <v>-52.614645087173784</v>
      </c>
      <c r="AA17" s="26">
        <v>160596006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-19479</v>
      </c>
      <c r="D21" s="18"/>
      <c r="E21" s="19"/>
      <c r="F21" s="20">
        <v>-8984</v>
      </c>
      <c r="G21" s="20">
        <v>7155</v>
      </c>
      <c r="H21" s="20">
        <v>-1828</v>
      </c>
      <c r="I21" s="20">
        <v>-1828</v>
      </c>
      <c r="J21" s="20">
        <v>3499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3499</v>
      </c>
      <c r="X21" s="20">
        <v>-8984</v>
      </c>
      <c r="Y21" s="20">
        <v>12483</v>
      </c>
      <c r="Z21" s="21">
        <v>-138.94701691896705</v>
      </c>
      <c r="AA21" s="22">
        <v>-8984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17428937</v>
      </c>
      <c r="D25" s="29">
        <f t="shared" ref="D25:Y25" si="1">SUM(D15:D24)</f>
        <v>0</v>
      </c>
      <c r="E25" s="35">
        <f t="shared" si="1"/>
        <v>143981000</v>
      </c>
      <c r="F25" s="36">
        <f t="shared" si="1"/>
        <v>160587022</v>
      </c>
      <c r="G25" s="36">
        <f t="shared" si="1"/>
        <v>16939607</v>
      </c>
      <c r="H25" s="36">
        <f t="shared" si="1"/>
        <v>6683600</v>
      </c>
      <c r="I25" s="36">
        <f t="shared" si="1"/>
        <v>1309849</v>
      </c>
      <c r="J25" s="36">
        <f t="shared" si="1"/>
        <v>24933056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24933056</v>
      </c>
      <c r="X25" s="36">
        <f t="shared" si="1"/>
        <v>52601273</v>
      </c>
      <c r="Y25" s="36">
        <f t="shared" si="1"/>
        <v>-27668217</v>
      </c>
      <c r="Z25" s="37">
        <f>+IF(X25&lt;&gt;0,+(Y25/X25)*100,0)</f>
        <v>-52.599900006222278</v>
      </c>
      <c r="AA25" s="38">
        <f>SUM(AA15:AA24)</f>
        <v>160587022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-3101132</v>
      </c>
      <c r="D26" s="29">
        <f>+D13+D25</f>
        <v>0</v>
      </c>
      <c r="E26" s="30">
        <f t="shared" si="2"/>
        <v>2285534</v>
      </c>
      <c r="F26" s="31">
        <f t="shared" si="2"/>
        <v>-5046365</v>
      </c>
      <c r="G26" s="31">
        <f t="shared" si="2"/>
        <v>42956786</v>
      </c>
      <c r="H26" s="31">
        <f t="shared" si="2"/>
        <v>350172</v>
      </c>
      <c r="I26" s="31">
        <f t="shared" si="2"/>
        <v>-1382714</v>
      </c>
      <c r="J26" s="31">
        <f t="shared" si="2"/>
        <v>41924244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41924244</v>
      </c>
      <c r="X26" s="31">
        <f t="shared" si="2"/>
        <v>-6760519</v>
      </c>
      <c r="Y26" s="31">
        <f t="shared" si="2"/>
        <v>48684763</v>
      </c>
      <c r="Z26" s="32">
        <f>+IF(X26&lt;&gt;0,+(Y26/X26)*100,0)</f>
        <v>-720.13351341812665</v>
      </c>
      <c r="AA26" s="33">
        <f>+AA13+AA25</f>
        <v>-5046365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721250</v>
      </c>
      <c r="D32" s="18"/>
      <c r="E32" s="19"/>
      <c r="F32" s="20">
        <v>721250</v>
      </c>
      <c r="G32" s="20">
        <v>721250</v>
      </c>
      <c r="H32" s="20"/>
      <c r="I32" s="20"/>
      <c r="J32" s="20">
        <v>721250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721250</v>
      </c>
      <c r="X32" s="20">
        <v>721250</v>
      </c>
      <c r="Y32" s="20"/>
      <c r="Z32" s="21"/>
      <c r="AA32" s="22">
        <v>721250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721250</v>
      </c>
      <c r="G37" s="31">
        <f t="shared" si="3"/>
        <v>721250</v>
      </c>
      <c r="H37" s="31">
        <f t="shared" si="3"/>
        <v>0</v>
      </c>
      <c r="I37" s="31">
        <f t="shared" si="3"/>
        <v>0</v>
      </c>
      <c r="J37" s="31">
        <f t="shared" si="3"/>
        <v>721250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721250</v>
      </c>
      <c r="X37" s="31">
        <f t="shared" si="3"/>
        <v>721250</v>
      </c>
      <c r="Y37" s="31">
        <f t="shared" si="3"/>
        <v>0</v>
      </c>
      <c r="Z37" s="32">
        <f>+IF(X37&lt;&gt;0,+(Y37/X37)*100,0)</f>
        <v>0</v>
      </c>
      <c r="AA37" s="33">
        <f>SUM(AA29:AA36)</f>
        <v>721250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26577183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26577183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721250</v>
      </c>
      <c r="D44" s="29">
        <f>+D37+D43</f>
        <v>0</v>
      </c>
      <c r="E44" s="30">
        <f t="shared" si="5"/>
        <v>26577183</v>
      </c>
      <c r="F44" s="31">
        <f t="shared" si="5"/>
        <v>721250</v>
      </c>
      <c r="G44" s="31">
        <f t="shared" si="5"/>
        <v>721250</v>
      </c>
      <c r="H44" s="31">
        <f t="shared" si="5"/>
        <v>0</v>
      </c>
      <c r="I44" s="31">
        <f t="shared" si="5"/>
        <v>0</v>
      </c>
      <c r="J44" s="31">
        <f t="shared" si="5"/>
        <v>721250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721250</v>
      </c>
      <c r="X44" s="31">
        <f t="shared" si="5"/>
        <v>721250</v>
      </c>
      <c r="Y44" s="31">
        <f t="shared" si="5"/>
        <v>0</v>
      </c>
      <c r="Z44" s="32">
        <f>+IF(X44&lt;&gt;0,+(Y44/X44)*100,0)</f>
        <v>0</v>
      </c>
      <c r="AA44" s="33">
        <f>+AA37+AA43</f>
        <v>721250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-3822382</v>
      </c>
      <c r="D45" s="42">
        <f t="shared" si="6"/>
        <v>0</v>
      </c>
      <c r="E45" s="43">
        <f t="shared" si="6"/>
        <v>-24291649</v>
      </c>
      <c r="F45" s="44">
        <f t="shared" si="6"/>
        <v>-5767615</v>
      </c>
      <c r="G45" s="44">
        <f t="shared" si="6"/>
        <v>42235536</v>
      </c>
      <c r="H45" s="44">
        <f t="shared" si="6"/>
        <v>350172</v>
      </c>
      <c r="I45" s="44">
        <f t="shared" si="6"/>
        <v>-1382714</v>
      </c>
      <c r="J45" s="44">
        <f t="shared" si="6"/>
        <v>41202994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41202994</v>
      </c>
      <c r="X45" s="44">
        <f t="shared" si="6"/>
        <v>-7481769</v>
      </c>
      <c r="Y45" s="44">
        <f t="shared" si="6"/>
        <v>48684763</v>
      </c>
      <c r="Z45" s="45">
        <f>+IF(X45&lt;&gt;0,+(Y45/X45)*100,0)</f>
        <v>-650.71192387789574</v>
      </c>
      <c r="AA45" s="46">
        <f>+AA26-AA44</f>
        <v>-5767615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2285534</v>
      </c>
      <c r="F47" s="20">
        <v>2285534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571380</v>
      </c>
      <c r="Y47" s="20">
        <v>-571380</v>
      </c>
      <c r="Z47" s="47">
        <v>-100</v>
      </c>
      <c r="AA47" s="22">
        <v>2285534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2285534</v>
      </c>
      <c r="F50" s="52">
        <f t="shared" si="7"/>
        <v>2285534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571380</v>
      </c>
      <c r="Y50" s="52">
        <f t="shared" si="7"/>
        <v>-571380</v>
      </c>
      <c r="Z50" s="53">
        <f>+IF(X50&lt;&gt;0,+(Y50/X50)*100,0)</f>
        <v>-100</v>
      </c>
      <c r="AA50" s="54">
        <f>SUM(AA47:AA49)</f>
        <v>2285534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1892400</v>
      </c>
      <c r="D6" s="18"/>
      <c r="E6" s="19">
        <v>1068528</v>
      </c>
      <c r="F6" s="20">
        <v>1068528</v>
      </c>
      <c r="G6" s="20">
        <v>160260</v>
      </c>
      <c r="H6" s="20">
        <v>172403</v>
      </c>
      <c r="I6" s="20">
        <v>195803</v>
      </c>
      <c r="J6" s="20">
        <v>528466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528466</v>
      </c>
      <c r="X6" s="20">
        <v>267132</v>
      </c>
      <c r="Y6" s="20">
        <v>261334</v>
      </c>
      <c r="Z6" s="21">
        <v>97.829537457137292</v>
      </c>
      <c r="AA6" s="22">
        <v>1068528</v>
      </c>
    </row>
    <row r="7" spans="1:27" ht="13.5" x14ac:dyDescent="0.25">
      <c r="A7" s="23" t="s">
        <v>35</v>
      </c>
      <c r="B7" s="17" t="s">
        <v>32</v>
      </c>
      <c r="C7" s="18">
        <v>624501</v>
      </c>
      <c r="D7" s="18"/>
      <c r="E7" s="19">
        <v>272864</v>
      </c>
      <c r="F7" s="20">
        <v>272864</v>
      </c>
      <c r="G7" s="20">
        <v>256601</v>
      </c>
      <c r="H7" s="20">
        <v>-34614</v>
      </c>
      <c r="I7" s="20">
        <v>79270</v>
      </c>
      <c r="J7" s="20">
        <v>301257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301257</v>
      </c>
      <c r="X7" s="20">
        <v>272864</v>
      </c>
      <c r="Y7" s="20">
        <v>28393</v>
      </c>
      <c r="Z7" s="21">
        <v>10.405550017591182</v>
      </c>
      <c r="AA7" s="22">
        <v>272864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-2489</v>
      </c>
      <c r="H8" s="20">
        <v>11339</v>
      </c>
      <c r="I8" s="20">
        <v>-2901</v>
      </c>
      <c r="J8" s="20">
        <v>5949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5949</v>
      </c>
      <c r="X8" s="20"/>
      <c r="Y8" s="20">
        <v>5949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2516901</v>
      </c>
      <c r="D13" s="29">
        <f>SUM(D6:D12)</f>
        <v>0</v>
      </c>
      <c r="E13" s="30">
        <f t="shared" si="0"/>
        <v>1341392</v>
      </c>
      <c r="F13" s="31">
        <f t="shared" si="0"/>
        <v>1341392</v>
      </c>
      <c r="G13" s="31">
        <f t="shared" si="0"/>
        <v>414372</v>
      </c>
      <c r="H13" s="31">
        <f t="shared" si="0"/>
        <v>149128</v>
      </c>
      <c r="I13" s="31">
        <f t="shared" si="0"/>
        <v>272172</v>
      </c>
      <c r="J13" s="31">
        <f t="shared" si="0"/>
        <v>835672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835672</v>
      </c>
      <c r="X13" s="31">
        <f t="shared" si="0"/>
        <v>539996</v>
      </c>
      <c r="Y13" s="31">
        <f t="shared" si="0"/>
        <v>295676</v>
      </c>
      <c r="Z13" s="32">
        <f>+IF(X13&lt;&gt;0,+(Y13/X13)*100,0)</f>
        <v>54.755220409040064</v>
      </c>
      <c r="AA13" s="33">
        <f>SUM(AA6:AA12)</f>
        <v>1341392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9687915</v>
      </c>
      <c r="D17" s="18"/>
      <c r="E17" s="19">
        <v>8531375</v>
      </c>
      <c r="F17" s="20">
        <v>8531375</v>
      </c>
      <c r="G17" s="24">
        <v>12410290</v>
      </c>
      <c r="H17" s="24">
        <v>-392</v>
      </c>
      <c r="I17" s="24">
        <v>-373</v>
      </c>
      <c r="J17" s="20">
        <v>12409525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12409525</v>
      </c>
      <c r="X17" s="20">
        <v>8534732</v>
      </c>
      <c r="Y17" s="24">
        <v>3874793</v>
      </c>
      <c r="Z17" s="25">
        <v>45.400289077618375</v>
      </c>
      <c r="AA17" s="26">
        <v>8531375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9687915</v>
      </c>
      <c r="D25" s="29">
        <f t="shared" ref="D25:Y25" si="1">SUM(D15:D24)</f>
        <v>0</v>
      </c>
      <c r="E25" s="35">
        <f t="shared" si="1"/>
        <v>8531375</v>
      </c>
      <c r="F25" s="36">
        <f t="shared" si="1"/>
        <v>8531375</v>
      </c>
      <c r="G25" s="36">
        <f t="shared" si="1"/>
        <v>12410290</v>
      </c>
      <c r="H25" s="36">
        <f t="shared" si="1"/>
        <v>-392</v>
      </c>
      <c r="I25" s="36">
        <f t="shared" si="1"/>
        <v>-373</v>
      </c>
      <c r="J25" s="36">
        <f t="shared" si="1"/>
        <v>12409525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12409525</v>
      </c>
      <c r="X25" s="36">
        <f t="shared" si="1"/>
        <v>8534732</v>
      </c>
      <c r="Y25" s="36">
        <f t="shared" si="1"/>
        <v>3874793</v>
      </c>
      <c r="Z25" s="37">
        <f>+IF(X25&lt;&gt;0,+(Y25/X25)*100,0)</f>
        <v>45.400289077618375</v>
      </c>
      <c r="AA25" s="38">
        <f>SUM(AA15:AA24)</f>
        <v>8531375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12204816</v>
      </c>
      <c r="D26" s="29">
        <f>+D13+D25</f>
        <v>0</v>
      </c>
      <c r="E26" s="30">
        <f t="shared" si="2"/>
        <v>9872767</v>
      </c>
      <c r="F26" s="31">
        <f t="shared" si="2"/>
        <v>9872767</v>
      </c>
      <c r="G26" s="31">
        <f t="shared" si="2"/>
        <v>12824662</v>
      </c>
      <c r="H26" s="31">
        <f t="shared" si="2"/>
        <v>148736</v>
      </c>
      <c r="I26" s="31">
        <f t="shared" si="2"/>
        <v>271799</v>
      </c>
      <c r="J26" s="31">
        <f t="shared" si="2"/>
        <v>13245197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13245197</v>
      </c>
      <c r="X26" s="31">
        <f t="shared" si="2"/>
        <v>9074728</v>
      </c>
      <c r="Y26" s="31">
        <f t="shared" si="2"/>
        <v>4170469</v>
      </c>
      <c r="Z26" s="32">
        <f>+IF(X26&lt;&gt;0,+(Y26/X26)*100,0)</f>
        <v>45.95695870994701</v>
      </c>
      <c r="AA26" s="33">
        <f>+AA13+AA25</f>
        <v>9872767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834676</v>
      </c>
      <c r="D32" s="18"/>
      <c r="E32" s="19"/>
      <c r="F32" s="20"/>
      <c r="G32" s="20">
        <v>65465</v>
      </c>
      <c r="H32" s="20">
        <v>71250</v>
      </c>
      <c r="I32" s="20">
        <v>68829</v>
      </c>
      <c r="J32" s="20">
        <v>205544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205544</v>
      </c>
      <c r="X32" s="20"/>
      <c r="Y32" s="20">
        <v>205544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834676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65465</v>
      </c>
      <c r="H37" s="31">
        <f t="shared" si="3"/>
        <v>71250</v>
      </c>
      <c r="I37" s="31">
        <f t="shared" si="3"/>
        <v>68829</v>
      </c>
      <c r="J37" s="31">
        <f t="shared" si="3"/>
        <v>205544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205544</v>
      </c>
      <c r="X37" s="31">
        <f t="shared" si="3"/>
        <v>0</v>
      </c>
      <c r="Y37" s="31">
        <f t="shared" si="3"/>
        <v>205544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18626702</v>
      </c>
      <c r="D40" s="18"/>
      <c r="E40" s="19">
        <v>17446357</v>
      </c>
      <c r="F40" s="20">
        <v>17446357</v>
      </c>
      <c r="G40" s="20">
        <v>17446357</v>
      </c>
      <c r="H40" s="20"/>
      <c r="I40" s="20"/>
      <c r="J40" s="20">
        <v>17446357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17446357</v>
      </c>
      <c r="X40" s="20">
        <v>17446357</v>
      </c>
      <c r="Y40" s="20"/>
      <c r="Z40" s="21"/>
      <c r="AA40" s="22">
        <v>17446357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18626702</v>
      </c>
      <c r="D43" s="29">
        <f t="shared" ref="D43:Y43" si="4">SUM(D39:D42)</f>
        <v>0</v>
      </c>
      <c r="E43" s="35">
        <f t="shared" si="4"/>
        <v>17446357</v>
      </c>
      <c r="F43" s="36">
        <f t="shared" si="4"/>
        <v>17446357</v>
      </c>
      <c r="G43" s="36">
        <f t="shared" si="4"/>
        <v>17446357</v>
      </c>
      <c r="H43" s="36">
        <f t="shared" si="4"/>
        <v>0</v>
      </c>
      <c r="I43" s="36">
        <f t="shared" si="4"/>
        <v>0</v>
      </c>
      <c r="J43" s="36">
        <f t="shared" si="4"/>
        <v>17446357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17446357</v>
      </c>
      <c r="X43" s="36">
        <f t="shared" si="4"/>
        <v>17446357</v>
      </c>
      <c r="Y43" s="36">
        <f t="shared" si="4"/>
        <v>0</v>
      </c>
      <c r="Z43" s="37">
        <f>+IF(X43&lt;&gt;0,+(Y43/X43)*100,0)</f>
        <v>0</v>
      </c>
      <c r="AA43" s="38">
        <f>SUM(AA39:AA42)</f>
        <v>17446357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19461378</v>
      </c>
      <c r="D44" s="29">
        <f>+D37+D43</f>
        <v>0</v>
      </c>
      <c r="E44" s="30">
        <f t="shared" si="5"/>
        <v>17446357</v>
      </c>
      <c r="F44" s="31">
        <f t="shared" si="5"/>
        <v>17446357</v>
      </c>
      <c r="G44" s="31">
        <f t="shared" si="5"/>
        <v>17511822</v>
      </c>
      <c r="H44" s="31">
        <f t="shared" si="5"/>
        <v>71250</v>
      </c>
      <c r="I44" s="31">
        <f t="shared" si="5"/>
        <v>68829</v>
      </c>
      <c r="J44" s="31">
        <f t="shared" si="5"/>
        <v>17651901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17651901</v>
      </c>
      <c r="X44" s="31">
        <f t="shared" si="5"/>
        <v>17446357</v>
      </c>
      <c r="Y44" s="31">
        <f t="shared" si="5"/>
        <v>205544</v>
      </c>
      <c r="Z44" s="32">
        <f>+IF(X44&lt;&gt;0,+(Y44/X44)*100,0)</f>
        <v>1.1781485384026018</v>
      </c>
      <c r="AA44" s="33">
        <f>+AA37+AA43</f>
        <v>17446357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-7256562</v>
      </c>
      <c r="D45" s="42">
        <f t="shared" si="6"/>
        <v>0</v>
      </c>
      <c r="E45" s="43">
        <f t="shared" si="6"/>
        <v>-7573590</v>
      </c>
      <c r="F45" s="44">
        <f t="shared" si="6"/>
        <v>-7573590</v>
      </c>
      <c r="G45" s="44">
        <f t="shared" si="6"/>
        <v>-4687160</v>
      </c>
      <c r="H45" s="44">
        <f t="shared" si="6"/>
        <v>77486</v>
      </c>
      <c r="I45" s="44">
        <f t="shared" si="6"/>
        <v>202970</v>
      </c>
      <c r="J45" s="44">
        <f t="shared" si="6"/>
        <v>-4406704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-4406704</v>
      </c>
      <c r="X45" s="44">
        <f t="shared" si="6"/>
        <v>-8371629</v>
      </c>
      <c r="Y45" s="44">
        <f t="shared" si="6"/>
        <v>3964925</v>
      </c>
      <c r="Z45" s="45">
        <f>+IF(X45&lt;&gt;0,+(Y45/X45)*100,0)</f>
        <v>-47.361451397332587</v>
      </c>
      <c r="AA45" s="46">
        <f>+AA26-AA44</f>
        <v>-7573590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-1299517</v>
      </c>
      <c r="D6" s="18"/>
      <c r="E6" s="19">
        <v>332624</v>
      </c>
      <c r="F6" s="20">
        <v>332624</v>
      </c>
      <c r="G6" s="20">
        <v>134619</v>
      </c>
      <c r="H6" s="20">
        <v>162071</v>
      </c>
      <c r="I6" s="20">
        <v>150558</v>
      </c>
      <c r="J6" s="20">
        <v>447248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447248</v>
      </c>
      <c r="X6" s="20">
        <v>83169</v>
      </c>
      <c r="Y6" s="20">
        <v>364079</v>
      </c>
      <c r="Z6" s="21">
        <v>437.75805889213524</v>
      </c>
      <c r="AA6" s="22">
        <v>332624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-37634</v>
      </c>
      <c r="F7" s="20">
        <v>-37634</v>
      </c>
      <c r="G7" s="20">
        <v>-1556386</v>
      </c>
      <c r="H7" s="20">
        <v>1314582</v>
      </c>
      <c r="I7" s="20">
        <v>383430</v>
      </c>
      <c r="J7" s="20">
        <v>141626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141626</v>
      </c>
      <c r="X7" s="20">
        <v>-9405</v>
      </c>
      <c r="Y7" s="20">
        <v>151031</v>
      </c>
      <c r="Z7" s="21">
        <v>-1605.8585858585857</v>
      </c>
      <c r="AA7" s="22">
        <v>-37634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-1299517</v>
      </c>
      <c r="D13" s="29">
        <f>SUM(D6:D12)</f>
        <v>0</v>
      </c>
      <c r="E13" s="30">
        <f t="shared" si="0"/>
        <v>294990</v>
      </c>
      <c r="F13" s="31">
        <f t="shared" si="0"/>
        <v>294990</v>
      </c>
      <c r="G13" s="31">
        <f t="shared" si="0"/>
        <v>-1421767</v>
      </c>
      <c r="H13" s="31">
        <f t="shared" si="0"/>
        <v>1476653</v>
      </c>
      <c r="I13" s="31">
        <f t="shared" si="0"/>
        <v>533988</v>
      </c>
      <c r="J13" s="31">
        <f t="shared" si="0"/>
        <v>588874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588874</v>
      </c>
      <c r="X13" s="31">
        <f t="shared" si="0"/>
        <v>73764</v>
      </c>
      <c r="Y13" s="31">
        <f t="shared" si="0"/>
        <v>515110</v>
      </c>
      <c r="Z13" s="32">
        <f>+IF(X13&lt;&gt;0,+(Y13/X13)*100,0)</f>
        <v>698.32167452958083</v>
      </c>
      <c r="AA13" s="33">
        <f>SUM(AA6:AA12)</f>
        <v>294990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439299</v>
      </c>
      <c r="D17" s="18"/>
      <c r="E17" s="19">
        <v>-29008</v>
      </c>
      <c r="F17" s="20">
        <v>-29008</v>
      </c>
      <c r="G17" s="24">
        <v>441000</v>
      </c>
      <c r="H17" s="24">
        <v>-1701</v>
      </c>
      <c r="I17" s="24"/>
      <c r="J17" s="20">
        <v>439299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439299</v>
      </c>
      <c r="X17" s="20">
        <v>-7251</v>
      </c>
      <c r="Y17" s="24">
        <v>446550</v>
      </c>
      <c r="Z17" s="25">
        <v>-6158.4609019445597</v>
      </c>
      <c r="AA17" s="26">
        <v>-29008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439299</v>
      </c>
      <c r="D25" s="29">
        <f t="shared" ref="D25:Y25" si="1">SUM(D15:D24)</f>
        <v>0</v>
      </c>
      <c r="E25" s="35">
        <f t="shared" si="1"/>
        <v>-29008</v>
      </c>
      <c r="F25" s="36">
        <f t="shared" si="1"/>
        <v>-29008</v>
      </c>
      <c r="G25" s="36">
        <f t="shared" si="1"/>
        <v>441000</v>
      </c>
      <c r="H25" s="36">
        <f t="shared" si="1"/>
        <v>-1701</v>
      </c>
      <c r="I25" s="36">
        <f t="shared" si="1"/>
        <v>0</v>
      </c>
      <c r="J25" s="36">
        <f t="shared" si="1"/>
        <v>439299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439299</v>
      </c>
      <c r="X25" s="36">
        <f t="shared" si="1"/>
        <v>-7251</v>
      </c>
      <c r="Y25" s="36">
        <f t="shared" si="1"/>
        <v>446550</v>
      </c>
      <c r="Z25" s="37">
        <f>+IF(X25&lt;&gt;0,+(Y25/X25)*100,0)</f>
        <v>-6158.4609019445597</v>
      </c>
      <c r="AA25" s="38">
        <f>SUM(AA15:AA24)</f>
        <v>-29008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-860218</v>
      </c>
      <c r="D26" s="29">
        <f>+D13+D25</f>
        <v>0</v>
      </c>
      <c r="E26" s="30">
        <f t="shared" si="2"/>
        <v>265982</v>
      </c>
      <c r="F26" s="31">
        <f t="shared" si="2"/>
        <v>265982</v>
      </c>
      <c r="G26" s="31">
        <f t="shared" si="2"/>
        <v>-980767</v>
      </c>
      <c r="H26" s="31">
        <f t="shared" si="2"/>
        <v>1474952</v>
      </c>
      <c r="I26" s="31">
        <f t="shared" si="2"/>
        <v>533988</v>
      </c>
      <c r="J26" s="31">
        <f t="shared" si="2"/>
        <v>1028173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1028173</v>
      </c>
      <c r="X26" s="31">
        <f t="shared" si="2"/>
        <v>66513</v>
      </c>
      <c r="Y26" s="31">
        <f t="shared" si="2"/>
        <v>961660</v>
      </c>
      <c r="Z26" s="32">
        <f>+IF(X26&lt;&gt;0,+(Y26/X26)*100,0)</f>
        <v>1445.8226211417318</v>
      </c>
      <c r="AA26" s="33">
        <f>+AA13+AA25</f>
        <v>265982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-860218</v>
      </c>
      <c r="D45" s="42">
        <f t="shared" si="6"/>
        <v>0</v>
      </c>
      <c r="E45" s="43">
        <f t="shared" si="6"/>
        <v>265982</v>
      </c>
      <c r="F45" s="44">
        <f t="shared" si="6"/>
        <v>265982</v>
      </c>
      <c r="G45" s="44">
        <f t="shared" si="6"/>
        <v>-980767</v>
      </c>
      <c r="H45" s="44">
        <f t="shared" si="6"/>
        <v>1474952</v>
      </c>
      <c r="I45" s="44">
        <f t="shared" si="6"/>
        <v>533988</v>
      </c>
      <c r="J45" s="44">
        <f t="shared" si="6"/>
        <v>1028173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1028173</v>
      </c>
      <c r="X45" s="44">
        <f t="shared" si="6"/>
        <v>66513</v>
      </c>
      <c r="Y45" s="44">
        <f t="shared" si="6"/>
        <v>961660</v>
      </c>
      <c r="Z45" s="45">
        <f>+IF(X45&lt;&gt;0,+(Y45/X45)*100,0)</f>
        <v>1445.8226211417318</v>
      </c>
      <c r="AA45" s="46">
        <f>+AA26-AA44</f>
        <v>265982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265982</v>
      </c>
      <c r="F47" s="20">
        <v>265982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66513</v>
      </c>
      <c r="Y47" s="20">
        <v>-66513</v>
      </c>
      <c r="Z47" s="47">
        <v>-100</v>
      </c>
      <c r="AA47" s="22">
        <v>265982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265982</v>
      </c>
      <c r="F50" s="52">
        <f t="shared" si="7"/>
        <v>265982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66513</v>
      </c>
      <c r="Y50" s="52">
        <f t="shared" si="7"/>
        <v>-66513</v>
      </c>
      <c r="Z50" s="53">
        <f>+IF(X50&lt;&gt;0,+(Y50/X50)*100,0)</f>
        <v>-100</v>
      </c>
      <c r="AA50" s="54">
        <f>SUM(AA47:AA49)</f>
        <v>265982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2528611</v>
      </c>
      <c r="D17" s="18"/>
      <c r="E17" s="19">
        <v>1554139</v>
      </c>
      <c r="F17" s="20">
        <v>1554139</v>
      </c>
      <c r="G17" s="24"/>
      <c r="H17" s="24"/>
      <c r="I17" s="24">
        <v>-654944</v>
      </c>
      <c r="J17" s="20">
        <v>-654944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-654944</v>
      </c>
      <c r="X17" s="20">
        <v>388533</v>
      </c>
      <c r="Y17" s="24">
        <v>-1043477</v>
      </c>
      <c r="Z17" s="25">
        <v>-268.56843562837651</v>
      </c>
      <c r="AA17" s="26">
        <v>1554139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2528611</v>
      </c>
      <c r="D25" s="29">
        <f t="shared" ref="D25:Y25" si="1">SUM(D15:D24)</f>
        <v>0</v>
      </c>
      <c r="E25" s="35">
        <f t="shared" si="1"/>
        <v>1554139</v>
      </c>
      <c r="F25" s="36">
        <f t="shared" si="1"/>
        <v>1554139</v>
      </c>
      <c r="G25" s="36">
        <f t="shared" si="1"/>
        <v>0</v>
      </c>
      <c r="H25" s="36">
        <f t="shared" si="1"/>
        <v>0</v>
      </c>
      <c r="I25" s="36">
        <f t="shared" si="1"/>
        <v>-654944</v>
      </c>
      <c r="J25" s="36">
        <f t="shared" si="1"/>
        <v>-654944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-654944</v>
      </c>
      <c r="X25" s="36">
        <f t="shared" si="1"/>
        <v>388533</v>
      </c>
      <c r="Y25" s="36">
        <f t="shared" si="1"/>
        <v>-1043477</v>
      </c>
      <c r="Z25" s="37">
        <f>+IF(X25&lt;&gt;0,+(Y25/X25)*100,0)</f>
        <v>-268.56843562837651</v>
      </c>
      <c r="AA25" s="38">
        <f>SUM(AA15:AA24)</f>
        <v>1554139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2528611</v>
      </c>
      <c r="D26" s="29">
        <f>+D13+D25</f>
        <v>0</v>
      </c>
      <c r="E26" s="30">
        <f t="shared" si="2"/>
        <v>1554139</v>
      </c>
      <c r="F26" s="31">
        <f t="shared" si="2"/>
        <v>1554139</v>
      </c>
      <c r="G26" s="31">
        <f t="shared" si="2"/>
        <v>0</v>
      </c>
      <c r="H26" s="31">
        <f t="shared" si="2"/>
        <v>0</v>
      </c>
      <c r="I26" s="31">
        <f t="shared" si="2"/>
        <v>-654944</v>
      </c>
      <c r="J26" s="31">
        <f t="shared" si="2"/>
        <v>-654944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-654944</v>
      </c>
      <c r="X26" s="31">
        <f t="shared" si="2"/>
        <v>388533</v>
      </c>
      <c r="Y26" s="31">
        <f t="shared" si="2"/>
        <v>-1043477</v>
      </c>
      <c r="Z26" s="32">
        <f>+IF(X26&lt;&gt;0,+(Y26/X26)*100,0)</f>
        <v>-268.56843562837651</v>
      </c>
      <c r="AA26" s="33">
        <f>+AA13+AA25</f>
        <v>1554139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-5500</v>
      </c>
      <c r="D32" s="18"/>
      <c r="E32" s="19">
        <v>-2053043</v>
      </c>
      <c r="F32" s="20">
        <v>-2053043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-513261</v>
      </c>
      <c r="Y32" s="20">
        <v>513261</v>
      </c>
      <c r="Z32" s="21">
        <v>-100</v>
      </c>
      <c r="AA32" s="22">
        <v>-2053043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-5500</v>
      </c>
      <c r="D37" s="29">
        <f t="shared" ref="D37:Y37" si="3">SUM(D29:D36)</f>
        <v>0</v>
      </c>
      <c r="E37" s="30">
        <f t="shared" si="3"/>
        <v>-2053043</v>
      </c>
      <c r="F37" s="31">
        <f t="shared" si="3"/>
        <v>-2053043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-513261</v>
      </c>
      <c r="Y37" s="31">
        <f t="shared" si="3"/>
        <v>513261</v>
      </c>
      <c r="Z37" s="32">
        <f>+IF(X37&lt;&gt;0,+(Y37/X37)*100,0)</f>
        <v>-100</v>
      </c>
      <c r="AA37" s="33">
        <f>SUM(AA29:AA36)</f>
        <v>-2053043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-5500</v>
      </c>
      <c r="D44" s="29">
        <f>+D37+D43</f>
        <v>0</v>
      </c>
      <c r="E44" s="30">
        <f t="shared" si="5"/>
        <v>-2053043</v>
      </c>
      <c r="F44" s="31">
        <f t="shared" si="5"/>
        <v>-2053043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-513261</v>
      </c>
      <c r="Y44" s="31">
        <f t="shared" si="5"/>
        <v>513261</v>
      </c>
      <c r="Z44" s="32">
        <f>+IF(X44&lt;&gt;0,+(Y44/X44)*100,0)</f>
        <v>-100</v>
      </c>
      <c r="AA44" s="33">
        <f>+AA37+AA43</f>
        <v>-2053043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2534111</v>
      </c>
      <c r="D45" s="42">
        <f t="shared" si="6"/>
        <v>0</v>
      </c>
      <c r="E45" s="43">
        <f t="shared" si="6"/>
        <v>3607182</v>
      </c>
      <c r="F45" s="44">
        <f t="shared" si="6"/>
        <v>3607182</v>
      </c>
      <c r="G45" s="44">
        <f t="shared" si="6"/>
        <v>0</v>
      </c>
      <c r="H45" s="44">
        <f t="shared" si="6"/>
        <v>0</v>
      </c>
      <c r="I45" s="44">
        <f t="shared" si="6"/>
        <v>-654944</v>
      </c>
      <c r="J45" s="44">
        <f t="shared" si="6"/>
        <v>-654944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-654944</v>
      </c>
      <c r="X45" s="44">
        <f t="shared" si="6"/>
        <v>901794</v>
      </c>
      <c r="Y45" s="44">
        <f t="shared" si="6"/>
        <v>-1556738</v>
      </c>
      <c r="Z45" s="45">
        <f>+IF(X45&lt;&gt;0,+(Y45/X45)*100,0)</f>
        <v>-172.62678616180636</v>
      </c>
      <c r="AA45" s="46">
        <f>+AA26-AA44</f>
        <v>3607182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C7F7E2-946D-4C6A-BC75-0A5162B645D7}"/>
</file>

<file path=customXml/itemProps2.xml><?xml version="1.0" encoding="utf-8"?>
<ds:datastoreItem xmlns:ds="http://schemas.openxmlformats.org/officeDocument/2006/customXml" ds:itemID="{DC8A2AF6-6669-48C1-8EA1-AF31C2A89AE4}"/>
</file>

<file path=customXml/itemProps3.xml><?xml version="1.0" encoding="utf-8"?>
<ds:datastoreItem xmlns:ds="http://schemas.openxmlformats.org/officeDocument/2006/customXml" ds:itemID="{1EF326D0-06CE-4D5D-A7F6-B368638FF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2023-11-02T08:38:30Z</dcterms:created>
  <dcterms:modified xsi:type="dcterms:W3CDTF">2023-11-02T08:42:26Z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